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lk072462\OneDrive - PKP Polskie Linie Kolejowe S.A\Pulpit\"/>
    </mc:Choice>
  </mc:AlternateContent>
  <xr:revisionPtr revIDLastSave="0" documentId="13_ncr:1_{DFAB1646-3F58-4190-A90F-D0B779C775EC}" xr6:coauthVersionLast="47" xr6:coauthVersionMax="47" xr10:uidLastSave="{00000000-0000-0000-0000-000000000000}"/>
  <bookViews>
    <workbookView xWindow="-120" yWindow="-120" windowWidth="29040" windowHeight="15720" tabRatio="727" xr2:uid="{00000000-000D-0000-FFFF-FFFF00000000}"/>
  </bookViews>
  <sheets>
    <sheet name="Katalog artykułów biurowych" sheetId="10" r:id="rId1"/>
  </sheets>
  <definedNames>
    <definedName name="_xlnm._FilterDatabase" localSheetId="0" hidden="1">'Katalog artykułów biurowych'!$A$7:$CF$207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1" i="10" l="1"/>
  <c r="K210" i="10"/>
  <c r="K80" i="10" l="1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7" i="10"/>
  <c r="K212" i="10" l="1"/>
  <c r="K214" i="10" s="1"/>
</calcChain>
</file>

<file path=xl/sharedStrings.xml><?xml version="1.0" encoding="utf-8"?>
<sst xmlns="http://schemas.openxmlformats.org/spreadsheetml/2006/main" count="639" uniqueCount="370">
  <si>
    <t>Lp</t>
  </si>
  <si>
    <t>Jm</t>
  </si>
  <si>
    <t>marka/ model/ typ</t>
  </si>
  <si>
    <t>Indeks wykonawcy/producenta/dystrybutora/importera</t>
  </si>
  <si>
    <t>Cena jedn. netto [PLN]</t>
  </si>
  <si>
    <t>Producent oferowanego artykułu</t>
  </si>
  <si>
    <t>Część 1. Artykuły biurowe</t>
  </si>
  <si>
    <t>EVEREADY GOLD BATERIA ALKA 9V/6LR61</t>
  </si>
  <si>
    <t>ANS LIGHTING BATERIA A23 12V</t>
  </si>
  <si>
    <t>BLOCZEK SAMOPRZYLEPNY DONAU, 101X150MM, W LINIĘ, 1X100 KART., 75GSM, ŻÓŁTY</t>
  </si>
  <si>
    <t>BLOCZEK SAMOPRZYLEPNY LYRECO 75x75 ŻÓŁTY</t>
  </si>
  <si>
    <t>Kostka DONAU nieklejona, 83x83x75mm, biała</t>
  </si>
  <si>
    <t>BIC ORANGE DŁUGOPIS CZARNY</t>
  </si>
  <si>
    <t>BIC ORANGE DŁUGOPIS NIEBIESKI</t>
  </si>
  <si>
    <t>BIC ORANGE DŁUGOPIS CZERWONY</t>
  </si>
  <si>
    <t>BIC ORANGE DŁUGOPIS ZIELONY</t>
  </si>
  <si>
    <t>D.RECT 102019 DŁUGOPIS ŻEL NIEBIESKI</t>
  </si>
  <si>
    <t>D.RECT 102017 DŁUGOPIS ŻEL CZARNY</t>
  </si>
  <si>
    <t>D.RECT 102018 DŁUGOPIS ŻEL CZERWONY</t>
  </si>
  <si>
    <t>D.RECT 102025 DŁUGOPIS ŻEL ZIELONY</t>
  </si>
  <si>
    <t>Dziurkacz TAURUS 506 (do 65 kartek)</t>
  </si>
  <si>
    <t>Folia do laminowania OFFICE PRODUCTS, A3, 2x100mikr., błyszcząca, 100szt., transparentna</t>
  </si>
  <si>
    <t>Folia do laminowania OFFICE PRODUCTS, A4, 2x100mikr., błyszcząca, 100szt., transparentna</t>
  </si>
  <si>
    <t>OPK100 OPUS O.COMB GRZB BIND 16MM CZARNY</t>
  </si>
  <si>
    <t>*OPK100 OPUS O.COMB GRZB BIND 16MM NIEB</t>
  </si>
  <si>
    <t>OPK50 TAURUS LISTWY WSUW A4 LW10 NIEB</t>
  </si>
  <si>
    <t>OPK50 TAURUS LISTWY WSUW A4 LW15 CZER</t>
  </si>
  <si>
    <t>OPK50 TAURUS LW15-02 LIST WSUW 15MM CZAR</t>
  </si>
  <si>
    <t>OPK50 TAURUS LW3 LISTWY WSUWA 3MM CZARNE</t>
  </si>
  <si>
    <t>OPK50 TAURUS LW6 LISTWY WSUWA 6MM CZARNE</t>
  </si>
  <si>
    <t>LYRECO KLEJ UNIWERSALNY W TUBIE 30ML</t>
  </si>
  <si>
    <t>Koszulka krystaliczna TAURUS PP A4 , 55 mik, opk 100 sztuk</t>
  </si>
  <si>
    <t>GIGANT K-1067 MARKER PERM ŚCIĘTA NIEB</t>
  </si>
  <si>
    <t>KAMET K-1064 MARKER PERM SCIĘTY CZAR</t>
  </si>
  <si>
    <t>GIGANT K-1065 MARKER PERM ŚCIĘTA CZER</t>
  </si>
  <si>
    <t>GIGANT K-1066 MARKER PERM ŚCIĘTA ZIEL</t>
  </si>
  <si>
    <t>PENTEL MMP20 MARKER OLEJOWY CZARNY</t>
  </si>
  <si>
    <t>PENTEL MMP20 MARKER OLEJOWY NIEBIESKI</t>
  </si>
  <si>
    <t>PENTEL MMP20 MARKER OLEJOWY BIAŁY</t>
  </si>
  <si>
    <t>KAMET K-1104 MARKER SUCHOŚCI GIGANT NIEB</t>
  </si>
  <si>
    <t>KAMET GIGANT K-1101 MARKER SUCHOŚ CZARNY</t>
  </si>
  <si>
    <t>KAMET K-1102 MARKER SUCHOŚC GIGANT CZERW</t>
  </si>
  <si>
    <t>KAMET K-1103 MARKER SUCHOŚĆ GIGANT ZIELO</t>
  </si>
  <si>
    <t>LYRECO PREMIUM NOŻYCZKI 21CM</t>
  </si>
  <si>
    <t>OPK100 EXACOMPTA OKŁADKA SKÓROPODNIEB</t>
  </si>
  <si>
    <t>OPK100 EXACOMPTA OKŁADKA SKÓROPOD BIAŁ</t>
  </si>
  <si>
    <t>OPK100 EXACOMPTA OKŁADKA SKÓROPOD CZAR</t>
  </si>
  <si>
    <t>OPK100 EXACOMPTA OKŁADKA SKÓROPOD CZER</t>
  </si>
  <si>
    <t>ARGO OLEJ DO NISZCZAREK 450ML</t>
  </si>
  <si>
    <t>OPK5 VERBATIM 43541 DVD+R DL 8.5GB</t>
  </si>
  <si>
    <t>TAURUS 32001 DESKA Z KLIP A4 PVC CZERWON</t>
  </si>
  <si>
    <t>TAURUS 32001 DESKA Z KLIP A4 PVC NIEB</t>
  </si>
  <si>
    <t>TAURUS 32001 DESKA Z KLIP A4 PVC CZAR</t>
  </si>
  <si>
    <t>ESPERANZA EA137K PODKŁADKA/MYSZ ŻELOWA</t>
  </si>
  <si>
    <t>LYRECO PÓŁKA NA DOKUMENTY NIEBIESKA</t>
  </si>
  <si>
    <t>LYRECO BUDGET SEGREGATOR A4 50MM NIEBIES</t>
  </si>
  <si>
    <t>LYRECO BUDGET SEGREGATOR A4 50MM CZARNY</t>
  </si>
  <si>
    <t>LYRECO BUDGET SEGREGATOR A4 50MM CZERWO</t>
  </si>
  <si>
    <t>LYRECO BUDGET SEGREGATOR A4 50MM ZIELONY</t>
  </si>
  <si>
    <t>LYRECO BUDGET SEGREGATOR A4 75MM NIEBIES</t>
  </si>
  <si>
    <t>LYRECO BUDGET SEGREGATOR A4 75MM CZARNY</t>
  </si>
  <si>
    <t>LYRECO BUDGET SEGREGATOR A4 75MM CZERWON</t>
  </si>
  <si>
    <t>LYRECO BUDGET SEGREGATOR A4 75MM ZIELONY</t>
  </si>
  <si>
    <t>DONAU 3905001PL-01 SEGREGATOR A5 75 CZAR</t>
  </si>
  <si>
    <t>DONAU 3905001PL-04 SEGREG A5 75 CZERWONY</t>
  </si>
  <si>
    <t>DONAU 3905001PL-06 SEGREG A5 75 ZIELONY</t>
  </si>
  <si>
    <t>DONAU 3905001PL-11 SEGREGAT A5 75 ŻÓŁTY</t>
  </si>
  <si>
    <t>O.P 21104121-05 SKOROSZ PP PERFO CZARNY</t>
  </si>
  <si>
    <t>O.P. SKOROSZYT WPINANY CZERWONY</t>
  </si>
  <si>
    <t>O.P. 21104121-02 SKOROSZYT PP PERFO ZIEL</t>
  </si>
  <si>
    <t>O.P. 21104121-01 SKOROSZYT WPINANY NIEB</t>
  </si>
  <si>
    <t>Skoroszyt kartonowy KIEL-TECH, A4, gramatura 250 g/m², opakowanie 50sztuk</t>
  </si>
  <si>
    <t>OPK10 PP 0313-0002-01 SKOR PCV PER CZAR</t>
  </si>
  <si>
    <t>OPK10 PP 0313-0002-02 SKOR PCV PER GRAN</t>
  </si>
  <si>
    <t>OPK10 PP 0313-0002-04 SKOR PCV PER ZIEL</t>
  </si>
  <si>
    <t>OPK10 PP 0313-0002-05 SKOR PCV PER CZER</t>
  </si>
  <si>
    <t>Skoroszyt kartonowy KIEL-TECH, pełny oczkowy gramatura 250 g/m², opakowanie 50sztuk</t>
  </si>
  <si>
    <t>OPK100 YANDA 110-1650 SPINACZE OWAL 50MM</t>
  </si>
  <si>
    <t>OPK100 OP 18082515-19 SPINACZE OKR 25MM</t>
  </si>
  <si>
    <t>LYRECO TABLICA FLIPCHART 100X70 CM</t>
  </si>
  <si>
    <t>2X3 TC129 TABLICA KORKOWA 120X90</t>
  </si>
  <si>
    <t>2X3 TABLICA KORKOWA 60X90 RAMA DREWNIANA</t>
  </si>
  <si>
    <t>BI-OFFICE TABLICA SUCHO-ŚCIERA 240X120CM</t>
  </si>
  <si>
    <t>BI-OFFICE TABLICA SUCHO-ŚCIERA 120X90CM</t>
  </si>
  <si>
    <t>CARPET TAŚMA 48MMX10M</t>
  </si>
  <si>
    <t>taśma samoprzylepna pakowa brązowa 48x60</t>
  </si>
  <si>
    <t>D.RECT 009042 TAŚMA 18MMX30M</t>
  </si>
  <si>
    <t>taśma samoprzylepna przezroczysta 48x60</t>
  </si>
  <si>
    <t>ARO 151 TECZKA A4 20MM 400G NIEB</t>
  </si>
  <si>
    <t>ARO 151 TECZKA A4 20MM 400G CZAR</t>
  </si>
  <si>
    <t>ARO 151 TECZKA A4 20MM 400G ŻÓŁTA</t>
  </si>
  <si>
    <t>KIELTECH 4-G004/RE/W TECZ GUM 300G CZER</t>
  </si>
  <si>
    <t>KIELTECH 4-G004/BLU/W TECZ GUM 300G NIEB</t>
  </si>
  <si>
    <t>KIELTECH 4-G004/GRE/W TECZ GUM 300G ZIEL</t>
  </si>
  <si>
    <t>KIELTECH 4-G004/BLA/W TECZ GUM 300G CZAR</t>
  </si>
  <si>
    <t>Teczka wiązana KIEL TECH A4 300G</t>
  </si>
  <si>
    <t>O.P 21187411-01 TECZKA RZEP A4 4CM NIEB</t>
  </si>
  <si>
    <t>O.P 21187411-05 TECZKA RZEP A4 4CM CZAR</t>
  </si>
  <si>
    <t>TECZKA DO PODP SZTYWNA Z 20 PRZEKL GRANA</t>
  </si>
  <si>
    <t>TECZKA DO PODP SZTYWNA Z 20 PRZEKL CZARN</t>
  </si>
  <si>
    <t>DONAU 7860001PL-99 TEMPERÓWKA ALUM</t>
  </si>
  <si>
    <t>TAURUS 32-340002 TUSZ DO STEMP 30ML NIEB</t>
  </si>
  <si>
    <t>TAURUS 32-340002 TUSZ DO STEMP 30ML CZAR</t>
  </si>
  <si>
    <t>TAURUS 32-340002 TUSZ DO STEMP 30ML CZERWONY</t>
  </si>
  <si>
    <t>OPK100 WĄSY DO SKOROSZYTÓW MIX KOLORÓW</t>
  </si>
  <si>
    <t>OPK5 TAURUS 48-120080 ZAKŁA 12X45 25SZT</t>
  </si>
  <si>
    <t>TAURUS XL-250 ZAKREŚLACZ CZERWONY</t>
  </si>
  <si>
    <t>OPK4 KAMET K-1113M MARKER SUCHOŚ Z GĄBKĄ</t>
  </si>
  <si>
    <t>BANTEX BRULION A4 96K KRATKA BIAŁ/NIEB</t>
  </si>
  <si>
    <t>BANTEX BUDGET ZESZYT A5 KRT 60K</t>
  </si>
  <si>
    <t>OFFICE PROD 18061311-01 ZSZYWACZ NIEBIES</t>
  </si>
  <si>
    <t>OFF PROD 18062811-99 ZSZYWACZ HD 100 KAR</t>
  </si>
  <si>
    <t>D.RECT 110175 ZSZYWACZ DO 50 KARTEK</t>
  </si>
  <si>
    <t>OPK1000 OFF PR 18071019-19 ZSZYWKI 10/5</t>
  </si>
  <si>
    <t>OPK1000 OFF.PROD 18072339-19 ZSZYW 23/10</t>
  </si>
  <si>
    <t>OPK1000 OFF.PROD 18072349-19 ZSZYW 23/13</t>
  </si>
  <si>
    <t xml:space="preserve">ZSZYWKI D.RECT HD 23/6 a'1000 </t>
  </si>
  <si>
    <t>OPK1000 D.RECT 360021 ZSZYWKI 24/6</t>
  </si>
  <si>
    <t>OPK1000 D.RECT 360023 ZSZYWKI 24/8</t>
  </si>
  <si>
    <t>TAURUS 96-010093 GĄBKA DO TABLICY SUCHOŚ</t>
  </si>
  <si>
    <t>OPK50 O.P. 21301113-14 KLIPSY ARCH,BIAŁE</t>
  </si>
  <si>
    <t>ESPERANZA AKUMULATORKI Ni-MH AA  2600MAH 4SZT</t>
  </si>
  <si>
    <t>EVEREADY GOLD AA/LR6 BATERIE</t>
  </si>
  <si>
    <t>EVEREADY BATERIE GOLD AAA/LR03</t>
  </si>
  <si>
    <t>EVEREADY GOLD BATERIE ALK C/LR14</t>
  </si>
  <si>
    <t>ENERGIZER CR2032 BAT ZEGAR LITOWA</t>
  </si>
  <si>
    <t>Bloczek samoprzylepny OFFICE PRODUCTS, 38x51mm, 3x100 kart</t>
  </si>
  <si>
    <t>Kostka DONAU nieklejona, w pudełku, 92x92x82mm, biała</t>
  </si>
  <si>
    <t>BLOK NOTATNIKOWY BANTEX BUDGET KLE A4 50K 60G KR</t>
  </si>
  <si>
    <t>BLOK NOTATNIKOWY BANTEX BUDGET KLE A5 50K 60G KR</t>
  </si>
  <si>
    <t>bloki do flipharta</t>
  </si>
  <si>
    <t>Nici Lniane Szare Nabłyszczane 100g</t>
  </si>
  <si>
    <t>DZIURKACZ OFFICE PRODUCTS, DZIURKUJE DO 40 KARTEK, METAL, NIEBIESKI</t>
  </si>
  <si>
    <t>Marker CD-DVD TAURUS /Foliopis "S" 0,4 mm</t>
  </si>
  <si>
    <t>Gumka do ścierania D.RECT</t>
  </si>
  <si>
    <t>Gumki recepturki mix 100g</t>
  </si>
  <si>
    <t>Kalka ołówkowa DONAU z woskiem, A4, 100szt., fioletowa</t>
  </si>
  <si>
    <t xml:space="preserve"> KALKULATOR TAURUS TC-612 12POZ CZARNY</t>
  </si>
  <si>
    <t>PUDŁO ARCHIWIZACYJNE D.RECT 1105 KARTONOWE A4/105 mm</t>
  </si>
  <si>
    <t>PUDŁO ARCHIWIZACYJNE D.RECT 2105 ZBIORCZE ZDEJMOWANA KLAPA</t>
  </si>
  <si>
    <t>KLEJ W PŁYNIE DONAU ROLLER, Z METALOWĄ KOŃCÓWKĄ, 50ML</t>
  </si>
  <si>
    <t>Klej w sztyfcie PVA GLU8049 21 g</t>
  </si>
  <si>
    <t>Klipsy do papieru 19 mm TAURUS BIC9038, 12 sztuk</t>
  </si>
  <si>
    <t>Klipsy do papieru 25 mm TAURUS BIC9039, 12 sztuk</t>
  </si>
  <si>
    <t>Klipsy do papieru 32 mm TAURUS BIC9040, 12 sztuk</t>
  </si>
  <si>
    <t>Klipsy do papieru 51 mm TAURUS BIC9042, 12 sztuk</t>
  </si>
  <si>
    <t>Koperty B4 z paskiem HK, 250 sztuk</t>
  </si>
  <si>
    <t>Koperty B5 z paskiem HK, 500 sztuk</t>
  </si>
  <si>
    <t>Koperty B5 z paskiem HK, opakowanie 250 sztuk</t>
  </si>
  <si>
    <t>Koperty bąbelkowe 16/F, opakowanie 10 sztuk</t>
  </si>
  <si>
    <t>Koperty bąbelkowe 19/L, opakowanie 10 sztuk</t>
  </si>
  <si>
    <t>Koperty C3 z paskiem HK, opakowanie 250 sztuk</t>
  </si>
  <si>
    <t>Koperty C4 z paskiem HK, opakowanie 250 sztuk</t>
  </si>
  <si>
    <t>Koperty C5 z paskiem HK, w opakowaniu 500 sztuk</t>
  </si>
  <si>
    <t>Koperty C6 z paskiem HK, białe, 80g/m2, w opakowaniu 1000 sztuk</t>
  </si>
  <si>
    <t>Koperta na CD, opakowanie 50 sztuk</t>
  </si>
  <si>
    <t xml:space="preserve">KOREKTOR W PIÓRZE D.RECT 8ml </t>
  </si>
  <si>
    <t>Korektor w taśmie OFFICE PRODUCTS, myszka, 5mmx8m</t>
  </si>
  <si>
    <t>KOSZULKA D.RECT KRYSTALICZNA 170MIC a'5 POSZERZANA  Z KLAPKĄ PVC</t>
  </si>
  <si>
    <t>Koszulki z klapką DONAU, PP, A4, groszkowe, 100mikr., 10szt.</t>
  </si>
  <si>
    <t>Koszulki na dokumenty Q-CONNECT, PP, A5, groszkowe, 50mikr., 100szt.</t>
  </si>
  <si>
    <t>Linijka TAURUS 30cm</t>
  </si>
  <si>
    <t>Linijka TAURUS 50cm</t>
  </si>
  <si>
    <t>NÓŻ D.RECT DO KOPERT PLASTIKOWA RĄCZKA 195mm</t>
  </si>
  <si>
    <t>Ofertówka CEZAB A4 przezroczysta, PCV, opakowanie 25 sztuk</t>
  </si>
  <si>
    <t>Ofertówka LYRECO Budget, w opakowaniu 100 sztuk</t>
  </si>
  <si>
    <t>Okładka LYRECO krystaliczna przezroczysta 200 mic, A4, w opak. 100 sztuk</t>
  </si>
  <si>
    <t>Ołówek drewniany z gumką DONAU, HB, naturalny</t>
  </si>
  <si>
    <t>PINEZKI TABLICOWE D.RECT a'100 ZASOBNIK 12szt</t>
  </si>
  <si>
    <t>CD-R 700 MB 52X OMEGA CAKE 56252</t>
  </si>
  <si>
    <t>FREESTYLE DVD-R 4,7GB 16X SLIM CASE*10 OMDF16S-</t>
  </si>
  <si>
    <t>FREESTYLE DVD-R 4,7GB 16X SLIM CASE*10 OMDF16S+</t>
  </si>
  <si>
    <t>VERBATIM 43229 DVD+RW JC KARTON</t>
  </si>
  <si>
    <t>VERBATIM DVD-RW 4X JEWEL BOX</t>
  </si>
  <si>
    <t>Pojemnik ścięty na katalogi EXACOMPTA, czarny, szerokość 7cm</t>
  </si>
  <si>
    <t>Półka na dokumenty LYRECO standardowa przezroczysta</t>
  </si>
  <si>
    <t>Przekładki kartonowe LYRECO z laminowanymi kolorowymi indeksami A4, 10 stron</t>
  </si>
  <si>
    <t>Przekładki polipropylenowe LYRECO A4 numeryczne 1-10</t>
  </si>
  <si>
    <t>Przekładki DONAU, karton, 1/3 A4, 235x105mm, 100szt., mix kolorów</t>
  </si>
  <si>
    <t xml:space="preserve"> PRZYBORNIK METALOWY TAURUS 83-110009 CZARNY</t>
  </si>
  <si>
    <t>Rozszywacz uniwersalny LYRECO</t>
  </si>
  <si>
    <t>Cienkopis KAMET K-7 NIEBIESKI</t>
  </si>
  <si>
    <t>Cienkopis KAMET K-7 CZARNY</t>
  </si>
  <si>
    <t>Cienkopis KAMET K-7 ZIELONY</t>
  </si>
  <si>
    <t>Marker KAMET Medium -permanent CZARNY</t>
  </si>
  <si>
    <t>Marker KAMET Medium -permanent NIEBIESKI</t>
  </si>
  <si>
    <t>Marker KAMET Medium -permanent CZERWONY</t>
  </si>
  <si>
    <t>Marker KAMET Medium -permanent ZIELONY</t>
  </si>
  <si>
    <t>opk.</t>
  </si>
  <si>
    <t>szt.</t>
  </si>
  <si>
    <t xml:space="preserve">opk. </t>
  </si>
  <si>
    <t>szt</t>
  </si>
  <si>
    <t>kpl</t>
  </si>
  <si>
    <t>opk</t>
  </si>
  <si>
    <t>akumulatory wielokrotnego ładowania
rozmiar: AA
technologia: Ni MH
pojemność : 2600mAh,
napięcie 1.2V  
opakowanie 4 szt. akumulatorków</t>
  </si>
  <si>
    <t>bateria alkaliczna
rozmiar: 6LR61
technologia: alkaliczna
napięcie 9V
opakowanie 1 szt. baterie</t>
  </si>
  <si>
    <t>bateria alkaliczna
rozmiar: AA
technologia: alkaliczna
napięcie 1.5V
opakowanie 4 szt. baterie</t>
  </si>
  <si>
    <t>bateria alkaliczna
rozmiar: AAA
technologia: alkaliczna
napięcie 1.5V
opakowanie 4 szt. baterie</t>
  </si>
  <si>
    <t>bateria alkaliczna
rozmiar: typu LR 14 
technologia: alkaliczna
napięcie 1.5V
1 sztuk</t>
  </si>
  <si>
    <t>bateria alkaliczna
 typu A23 / LRV08L/1BE
technologia: alkaliczna
napięcie 12V
1 sztuka</t>
  </si>
  <si>
    <t>bateria litowa
rozmiar: CR2032
napięcie: 3V
1 sztuka</t>
  </si>
  <si>
    <t>rozmiar : 38x51mm
każda karteczka nasączona klejem wzdłuż dłuższego boku
w 1 bloczku  100 karteczek,
w kolorze żółtym,
opakowanie zabezpieczone folią,
3 szt./bloczki w opakowaniu</t>
  </si>
  <si>
    <t>rozmiar:  101x150mm
każda karteczka nasączona klejem wzdłuż krótszego boku;
bloczek zabezpieczony folią, w bloczku min. 100 karteczek, kartki w linię</t>
  </si>
  <si>
    <t>rozmiar: 75x75mm
każda karteczka nasączona klejem wzdłuż jednej krawędzi, 
bloczek zabezpieczony folią z paskiem ułatwiającym otwieranie,
w bloczku 100 karteczek,
w kolorze żółtym</t>
  </si>
  <si>
    <t>rozmiar bloczka: 83x83mm,
wysokość kostki 75mm;
bloczek zabezpieczony folią  i każda kostka osobno foliowana;
bez pudełka;
bloczek w kolorze białym;
1 sztuka.</t>
  </si>
  <si>
    <t>rozmiar minimalny: 83x83mm,
wysokość kostki 75mm;
każde pudełko z bloczkiem zabezpieczone folią;
z pudełkiem
bloczek w kolorze białym
1 sztuka.</t>
  </si>
  <si>
    <t>format: A4;
otwierany od góry, wzdłuż krótszego boku,
kartki w kolorze białym w kratkę o wymiarze 5x5mm,
gramatura: 60g/m2; 
50 kartkek;
1 sztuka.</t>
  </si>
  <si>
    <t>format: A5;
otwierany od góry, wzdłuż krótszego boku,
kartki w kolorze białym w kratkę o wymiarze 5x5mm,
gramatura: 60g/m2; 
50 kartkek;
1 sztuka.</t>
  </si>
  <si>
    <t>Blok formatu 1000 x 650 do zawieszania na tablicy typu flipchart;
gramatrura: 70 g/m2;
Ilość arkuszy 50 kartek;
bez nadruku;
1 sztuka</t>
  </si>
  <si>
    <t>Cienkopis do pisania po wszystkich rodzajach papieru
tusz na bazie wody, odporny na wysychanie
bezpieczna wentylowana skuwka z klipem
grubość linii pisania 0,4mm
długość linii pisania do 1400m; dostępny w kolorach: czarny, niebieski, zielony, czerwony</t>
  </si>
  <si>
    <t>długopis jednorazowy w plastikowej obudowie
skuwka/obudowa w kolorze tuszu,
wentylowana skuwka, 
trwała kulka z węglika wolframu o średnicy 0,8mm. 
atrament trwały, szybkoschnący, gwarantujący plynność pisania, wydajny, do pisania po wszystkich rodzajach papieru, np. po odwrotnej stronie druków samokopiujących (faktur),
grubość linii pisania - 0,3 mm
długość linii pisania -3500m
kolory: czarny, niebieski, czerwony, zielony.
1 sztuka.</t>
  </si>
  <si>
    <t>długopis żelowy
tusz szybkoschnący, nie rozmazuje się
trwała kulka z węglika wolframu/chromu, 
wentylowana skuwka, obudowa/skuwka w kolorze tuszu
długość linii pisania: 450 m
grubość końcówki: 0.7 mm
grubość linii pisania:0,3 mm
kolory: czarny, niebieski, czerwony, zielony
1 sztuka.</t>
  </si>
  <si>
    <t>Nici lniane, dratwa,
szare, nabłyszczane,
waga  100g,</t>
  </si>
  <si>
    <t>wykonany z metalu; antypoślizgowa nakładka nierysująca mebli; odległość między dziurkami: 80mm.;
dziurkujący jednorazowo: do 40 kartek; pojemnik na odpadki; ogranicznik formatu: folio, A4, Q1/US, EX, B5, A5, B6, A6, 888</t>
  </si>
  <si>
    <t>wykonany z metalu; antypoślizgowa nakładka nierysująca mebli; odległość między dziurkami: 80mm.;
dziurkujący jednorazowo: do 65kartek; pojemnik na odpadki; ogranicznik formatu: A3, B3, folio, A4, Q1/US, B4/Q2, A5, B5, A6, 888</t>
  </si>
  <si>
    <t>etykiety samoprzylepne , uniwersalne, białe, przeznaczone do adresowania korespondencji, oznaczenia dokumentów, do drukarek laserowych, atramentowych, kserokopiarek,
gramatura front  70 g/m2, kształt prostokątny lub prostokątny z zaokrąglonymi rogami, mechanizm ułatwiający odrywanie naklejek np. nacięcia, pakowane po 100  arkuszy formatu A4</t>
  </si>
  <si>
    <t>folia do laminacji formatu A3; błyszcząca; bezbarwna; grubość foli 100 mic;
opakowanie 100szt</t>
  </si>
  <si>
    <t>folia do laminacji formatu A4; błyszcząca; bezbarwna; grubość foli 100 mic;
opakowanie 100szt</t>
  </si>
  <si>
    <t>Marker CD-DVD/Foliopis "S"  permanentny, idealny do opisywania płyt CD/DVD, a także do użytku na takich powierzchniach jak szkło, folia itp., szybkoschnący, wodoodporny tusz na bazie alkoholu, nietoksyczny, nie zawiera ksylenu i toluenu, grubość linii pisania: 0,4 mm</t>
  </si>
  <si>
    <t>przeznaczone do formatu A4;  szerokość: 10mm;  wykonane z plastiku;  4 kolory ; opakowanie  100szt.</t>
  </si>
  <si>
    <t>przeznaczone do formatu A4;  szerokość: 16mm;  wykonane z plastiku;  4 kolory ; opakowanie  100szt.</t>
  </si>
  <si>
    <t>przeznaczone do formatu A4;  szerokość: 45mm;  wykonane z plastiku;  4 kolory ; opakowanie  50szt.</t>
  </si>
  <si>
    <t>przeznaczone do formatu A4;  szerokość: 6mm;  wykonane z plastiku;  4 kolory ; opakowanie  1000szt.</t>
  </si>
  <si>
    <t>przeznaczone do formatu A4; szerokość: 10mm ;
wykonane z plastiku; kolory  BIAŁE, CZERWONE, NIEBIESKIE, ZIELONE opakowanie  50szt.</t>
  </si>
  <si>
    <t>przeznaczone do formatu A4; szerokość: 15mm ;
wykonane z plastiku; kolory  BIAŁE, CZERWONE, NIEBIESKIE, CZARNE, opakowanie  50szt.</t>
  </si>
  <si>
    <t>przeznaczone do formatu A4; szerokość: 3mm ;
wykonane z plastiku; kolory  BIAŁE, CZERWONE, NIEBIESKIE, CZARNE, opakowanie  50szt.</t>
  </si>
  <si>
    <t>przeznaczone do formatu A4; szerokość: 6mm ;
wykonane z plastiku; kolory  ZIELONE, CZERWONE, NIEBIESKIE, CZARNE, opakowanie  50szt.</t>
  </si>
  <si>
    <t>Gumka polimerowa do wszystkich rodzajów papieru wykonana z miękiego tworzywa; nie niszczy struktury papieru; wymiary: 43 x 18 x 12 mm</t>
  </si>
  <si>
    <t>Gumki recepturki, mix kolorów, 100 g Gumki recepturki o różnych rozmiarach
Występują w miksie kolorów
Jednostka sprzedaży: 1 opakowanie (100 g)</t>
  </si>
  <si>
    <t>Kalka ołówkowa powlekana woskiem; format A4
w kolorze  fioletowym; 
opakowanie 100 szt.</t>
  </si>
  <si>
    <t>Kalkulator biurowy z 12 pozycyjnym z uchylonym wyświetlaczem, selektorem zaokrąglania i miejsc po przecinku; podwójna pamięć; obliczanie marży
cofanie ostatnio wprowadzonej pozycji; klawisz podwójnego zera; plastikowe klawisze; wysokość wyświetlacza 17mm ,  wysokość wyswietlanej cyfry 15mm; podwójne zasilanie (bateria/solar)</t>
  </si>
  <si>
    <t>wykonany z twardej tektury falistej; do przechowywania dokumentów A4 wypiętych z segregatora o szerokości 10,5 cm; możliwość ustawienia kartonu poziomo lub pionowo; miejsce do opisu zawartości, na grzbiecie
otwory ułatwiające wyjmowanie i przenoszenie kartonu
przeznaczony na dokumenty formatu A4; wymiary dł. 265, szer. 105, wys. 350 mm</t>
  </si>
  <si>
    <t>Karton archiwizacyjny z pokrywą;  wykonany z twardej tektury falistej do przechowywania dokumentów A4,
miejsce do opisu zawartości;  posiadający otwory ułatwiające przenoszenie kartonu;
wymiary 485 x szer. 370 x wys. 280 mm</t>
  </si>
  <si>
    <t>sposób aplikacji - kulka; kulka umożliwia precyzyjne klejenie; pojemność opakowania 50ml
do precyzyjnego klejenia m.in. papieru, kartonu, zdjęć, tekstyliów; szybkoschnący, nie marszy papieru, bezbarwny, bezzapachowy; usuwalny za pomocą wody;
jednostka: 1szt.</t>
  </si>
  <si>
    <t>sposób aplikacji - sztyft; wielkość opakowania 21g
przeznaczony do klejenia papieru, tektury oraz fotografii;
szybkoschnący, nie marszy papieru, bezbarwny, bezzapachowy; usuwalny za pomocą wody;
jednostka: 1szt.</t>
  </si>
  <si>
    <t>do papieru, tektury, wielkość opakowania  30 ml
bezzapachowy; usuwalny za pomocą wody;
jednostka: 1szt.</t>
  </si>
  <si>
    <t>Klip do akt wykonany z metalu, szerokość klipa: 19mm, kolor: czarny, opakowanie zbiorcze: 12szt.</t>
  </si>
  <si>
    <t>Klip do akt wykonany z metalu, szerokość klipa: 25mm, kolor: czarny, opakowanie zbiorcze: 12szt.</t>
  </si>
  <si>
    <t>Klip do akt wykonany z metalu, szerokość klipa: 32mm, kolor: czarny, opakowanie zbiorcze: 12szt.</t>
  </si>
  <si>
    <t>Klip do akt wykonany z metalu, szerokość klipa: 51mm, kolor: czarny, opakowanie zbiorcze: 12szt.</t>
  </si>
  <si>
    <t>Koperty B4 z paskiem HK, białe, 100g/m2, w opakowaniu 250 sztuk</t>
  </si>
  <si>
    <t>Koperty B5 z paskiem HK, białe, 90g/m2, w opakowaniu 500 sztuk</t>
  </si>
  <si>
    <t>Koperty B5 z paskiem HK, brązowe rozszerzane RBD 120 g/m2 w opakowaniu 250 sztuk</t>
  </si>
  <si>
    <t>Koperty bąbelkowe 16/F z paskiem HK, białe, 80 g/m2, wewnątrz koperta wyklejona folią bąbelkową; średnica bąbla: 8mm, w opakowaniu 10 sztuk</t>
  </si>
  <si>
    <t>Koperty bąbelkowe 19/L z paskiem HK, białe 80g/m2, wewnątrz koperta wyklejona folią bąbelkową; średnica bąbla: 8mm, w opakowaniu 10 sztuk</t>
  </si>
  <si>
    <t>Koperty C3 z paskiem HK, białe, 100g/m2, w opakowaniu 250 sztuk</t>
  </si>
  <si>
    <t>Koperty C4 z paskiem HK, białe, 90g/m2, w opakowaniu 250 sztuk</t>
  </si>
  <si>
    <t>Koperty C4 z paskiem HK, brązowe rozszerzane RBD 130g/m2, w opakowaniu 250 sztuk</t>
  </si>
  <si>
    <t>Koperty C5 z paskiem HK, białe, 90g/m2, w opakowaniu 500 sztuk</t>
  </si>
  <si>
    <t>KOERTA NA CD, KLEJONA NA MOKRO, WYM 124X127, 80G, OPK 50SZT</t>
  </si>
  <si>
    <t>korektor piórze z metalową końcówką; w środku pisaka kulka ułatwiająca mieszanie, szybkoschnący     uchwyt połączony z dozownikiem, miękka obudowa ułatwiająca dozowanie płynu, pojemność 8ml; Igłowa końcówka zaworkowa metalowa</t>
  </si>
  <si>
    <t>obudowa przezroczysta w całości, ergonomiczny kształt, mechanizm regulacji napięcia taśmy, nie pozostawia śladów i cieni na faksach i kserokopiarkach, Możliwość natychmiastowego pisania. szerokość taśmy: 5mm; długość taśmy: 8m, do wszystkich rodzajów papieru</t>
  </si>
  <si>
    <t>format: A4;  wykonana z folii PP;  antystatyczne;  folia krystaliczna  o grubości  55 mikronów; multiperforowane; otwierana z góry;  opakowanie: 100 sztuk.”</t>
  </si>
  <si>
    <t>format: A4 - poszerzony;  wykonana z folii PCV;
antystatyczne; folia o grubości 170 mikronów;
multiperforowane; przezroczystość:  krystaliczna  
otwierana z góry z dodatkową klapką;
opakowanie: 5szt; mieści  100 kartek</t>
  </si>
  <si>
    <t>format: A4; wykonana z folii  PP, 
antystatyczna; folia o grubości 100 mikronów;
multiperforowane; przezroczystość: groszkowa    otwierana z boku z dodatkową klapką;
opakowanie: 10 szt.</t>
  </si>
  <si>
    <t xml:space="preserve"> format: A5; wykonana z folii PP; antystatyczne;
 antyrefleksyjne; folia przezroczysta o grubości 50 mikronów; multiperforowane; przezroczystość: groszkowa; otwierana z góry; opakowanie: 100 sztuk.</t>
  </si>
  <si>
    <t>skala: 30cm, wykonana z polistyrenu, nieścieralna skala, podziałka co jeden mm.</t>
  </si>
  <si>
    <t>skala: 50cm, wykonana z polistyrenu, nieścieralna skala, podziałka co jeden mm.</t>
  </si>
  <si>
    <t>Marker permanentny wodoodporny; bezzapachowy tusz,
szybkoschnący; końcówka okrągła; skuwka w kolorze tuszu; odporny na ścieranie; ma intensywne kolory, nieblaknące; grubość linii pisania od 1mm do 1,7mm
dostępny w kolorze czarnym, niebieskim, czerwony, zielony;  długość linii pisania: dla końcówki okrągłej: 
1400 m</t>
  </si>
  <si>
    <t>Marker permanentny ze ściętą końcówką; wodoodporny 
bezzapachowy tusz; szybkoschnący; skuwka w kolorze tuszu; odporny na ścieranie; ma intensywne kolory, nieblaknące; grubość linii pisania od 2,5mm do 5,4mm
dostępny w kolorze czarnym, niebieskim, czerwony, zielony; minimalna długość linii pisania: dla końcówki ściętej: 1100 m</t>
  </si>
  <si>
    <t>Marker olejowy z okrągłą końcówką; możliwość pisania po każdej gładkiej powierzchni; skuwka w kolorze tuszu
grubość linii pisania 2,5 - 2,9 mm; dostępny w kolorze czarnym, niebieskim, białym; minimalna długość linii pisania: 240 m</t>
  </si>
  <si>
    <t>Marker suchościeralny z możliwością pisania zarówno na tablicach suchościeralnych jak i flipchartach; skuwka w kolorze tuszu; szybkoschnący; bezzapachowy; użyte na tablicy łatwo się ścierają; grubość linii pisania od 1mm do 3mm; dostępny w kolorze czarnym, niebieskim, czerwony, zielony; pojemność  4 ml</t>
  </si>
  <si>
    <t>wykonane ze stali nierdzewnej, rączka; gumowoplastikowa, wyprofilowana rękojeść,
długość: 21cm.</t>
  </si>
  <si>
    <t>wykonany ze stali nierdzewnej; rączka plastikowa  ; długość całkowita .195 mm, służy do rościnania kopert.</t>
  </si>
  <si>
    <t>rozmiar A4; krystaliczna; grubość folii  150 mikronów, opakowanie 25 szt</t>
  </si>
  <si>
    <t>Ofertówka LYRECO Budget, A4, groszkowa, otwierana z boku i z góry, wykonana z przezroczystego polipropylenu o grubości 90 mikronów. Wycięcie w okładce ułatwia otwieranie, w opakowaniu 100 sztuk</t>
  </si>
  <si>
    <t>Okładka EXACOMPTA skóropodobna, ciemny niebieski, opakowanie 100 sztuk. Wykonana z przyjemnego w dotyku kartonu o skóropodobnej fakturze, gramatura 270 g/m²</t>
  </si>
  <si>
    <t>olej do niszczarek; pojemność 450ml
butelka z dozownikiem</t>
  </si>
  <si>
    <t>Ołówek wykonany z drewna cedrowego; twardość grafitu HB; ergonomiczny kształt, przekrój sześcioboczny, mocny, odporny na złamania grafit</t>
  </si>
  <si>
    <t>szpic metalowy, główki wykonane z plastiku w kształcie beczułek, mix kolorów, opakowanie zbiorcze 100 szt.</t>
  </si>
  <si>
    <t>płyta CDR; jednorazowy zapis; pojemność 700MB
 prędkość zapisu :52x; typ opakowania CAKE10szt</t>
  </si>
  <si>
    <t>płyta CDRW; wielokrotnego zapisu; pojemność 700MB
 prędkość zapisu : 12x; typ opakowania jewel case  , 10szt. w opakowaniu</t>
  </si>
  <si>
    <t>płyta DVD+R DL; jednokrotnego zapisu; płyta DOUBLE LAYER; pojemność 8,5GB; maksymalna prędkość zapisu  8x; typ opakowania jewel case  , 5szt. w opakowaniu</t>
  </si>
  <si>
    <t>płyta DVD-R   /  DVD+R; jednokrotnego zapisu
pojemność  4,7GB;  prędkość zapisu  16x; typ opakowania   slim case, 10szt. w opakowaniu</t>
  </si>
  <si>
    <t>płyta DVD-R   /  DVD+R; jednokrotnego zapisu
pojemność  4,7GB;  ,prędkość zapisu  16x; typ opakowania   slim case, 10szt. w opakowaniu</t>
  </si>
  <si>
    <t>płyta DVD-RW oraz DVD+RW; wielokrotnego zapisu
pojemność  4,7GB;  prędkość zapisu  4x; typ opakowania jewel case , opkowanie 5 szt</t>
  </si>
  <si>
    <t>rozmiar: A4, wykonana ze sztywnej tektury, pokrytej obustronnie folią PCV, u góry przymocowany sprężysty, metalowy klips zaciskowy</t>
  </si>
  <si>
    <t>gumowany antypoślizgowy spód; twarda, nieścieralna, gładka powierzchnia; przystosowana do myszek optycznych; podkładka z żelową podpurką</t>
  </si>
  <si>
    <t>Stojak na katalogi EXACOMPTA, czarny, szerokość 7cm. Wykonany z tektury pokrytej folią PP, otwór na palec, wymienna dwustronna etykieta</t>
  </si>
  <si>
    <t>Mieszcząca kartki formatu A4; wykonanie: z wysokiej jakości polistyren nie odkształcającego się pod wpływem załadowania dokumentami; możliwość łączenia pionowo półek; dostępny w różnych kolorach
wysokość 65mm</t>
  </si>
  <si>
    <t>Przekładki kartonowe LYRECO A4 z kolorowymi, laminowanymi indeksamI, multiperforowane, pasują do każdego segregatora, wykonane z kartonu o grubości 160 g/m², opakowanie 10 szt</t>
  </si>
  <si>
    <t>Przekładki polipropylenowe LYRECO A4 numeryczne 1-10. Rozmiar: A4, multiperforowane, opakowanie 10 szt,</t>
  </si>
  <si>
    <t>przekładki kartonowe, format: 235x105mm
gramatura: 190g/m2, opakowanie 100 szt.</t>
  </si>
  <si>
    <t>Metalowy - siatkowy kolor czarny  ; 
3 komory, w tym 1 komora wyższa na długopisy, 1 komora w kwadracie o wym. ok 100x100mm</t>
  </si>
  <si>
    <t>Rozszywacz LYRECO, metalowy z plastikową obudową, do usuwania wszystkich rodzajów zszywek, kolor czarny</t>
  </si>
  <si>
    <t>Segregator z mechanizmem LYRECO Budget A4, szerokośc grzbietu 50 mm , wykonany z kartonu pokrytego na zewnątrz polipropylenem, wytrzymały, oprawa wzmocniona metalową szyną, otwór na grzbiecie ułatwia zdjęcie z regału, dwustronna etykieta na grzbiecie dla ułatwienia archiwzacji</t>
  </si>
  <si>
    <t>Segregator z mechanizmem LYRECO Budget A4, szerokośc grzbietu 75 mm , wykonany z kartonu pokrytego na zewnątrz polipropylenem, wytrzymały, oprawa wzmocniona metalową szyną, otwór na grzbiecie ułatwia zdjęcie z regału, dwustronna etykieta na grzbiecie dla ułatwienia archiwzacji</t>
  </si>
  <si>
    <t>format: A5; szerokość grzbietu: 75mm; grubość kartonu: min. 2mm±1; wykonany z tektury pokrytej folią polipropylenową lub folią o podobnych właściwościach,
metalowa dźwignia z dociskiem; 
na grzbiecie  1 wzmocniony otwór na palec;
na grzbiecie dwustronna wymienna etykieta znajdująca się w przezroczystej kieszeni; kolor: CZARNY,  CZERWONY,  ZIELONY,  ŻÓŁTY</t>
  </si>
  <si>
    <t>skoroszyt miękki A4; metalowe wąsy; przezroczysta przednia okładka; tylna okładka i grzbiet dostępny w  4 kolorach CZARNY, CZERWONY, ZIELONY,  NIEBIESKI, wyciągany pasek do opisania zawartości skoroszytu; wykonany z folii PP; boczna perforacja umożliwiająca wpięcie do segregatora; zaokrąglone rogi okładek</t>
  </si>
  <si>
    <t>Skoroszyt kartonowy KIEL-TECH, A4, gramatura 250 g/m², metalowe wąsy, biały, Jednostka sprzedaży: opakowanie 50 sztuk</t>
  </si>
  <si>
    <t>skoroszyt twardy format A4; przednia okładka przezroczysta, tylna okładka dostępna w  4 kolorach
wykonany ze sztywnego PCV 200 mic posiada papierowy, wysuwany pasek do opisu; zaokrąglone rogi, posiada boczną perforację, umożliwiającą wpięcie do segregatora z dowolnym ringiem; metalowe wąsy
pakowany po  10 szt.</t>
  </si>
  <si>
    <t>Skoroszyt kartonowy KIEL-TECH, pełny oczkowy gramatura 250 g/m², biały z otworami pozwalającymi na wpięcie do segregatora, Format: A4. Jednostka sprzedaży: opakowanie 50 sztuk</t>
  </si>
  <si>
    <t>metalowe spinacze; długość 50 mm, opakowanie 100 szt</t>
  </si>
  <si>
    <t>metalowe spinacze; długość 25mm
opakowanie 100 szt.</t>
  </si>
  <si>
    <t>wymiar tablicy: 70 x 100 cm (szer.x wys.) 
tablica wyposażona w uchwyt do zawieszania bloku oraz w klip; aluminiowa rama; powierzchnia lakierowana; półka na markery, regulowana wysokość; z blokiem w komplecie 1 szt.</t>
  </si>
  <si>
    <t>wymiar: 120x90cm; powierzchnia korkowa;
rama  drewniana; możliwość zawieszenia w pionie i poziomie; w komplecie zestaw mocujący; 1 szt.</t>
  </si>
  <si>
    <t>wymiar: 60x90cm; powierzchnia korkowa;
rama  drewniana; możliwość zawieszenia w pionie i poziomie; w komplecie zestaw mocujący; 1 szt.</t>
  </si>
  <si>
    <t>wymiar : 240x120cm; powierzchnia magnetyczna, lakierowana; rama z aluminium;
Odporna na zadrapania, powstawanie smug i zabrudzeń; możliwość zawieszenia w pionie i poziomie;
w komplecie zestaw mocujący; 1 szt.</t>
  </si>
  <si>
    <t>wymiar: 120x90cm; powierzchnia magnetyczna, lakierowana, rama z aluminium;
Odporna na zadrapania, powstawanie smug i zabrudzeń; możliwość zawieszenia w pionie i poziomie;
w komplecie zestaw mocujący; 1 sztuka.</t>
  </si>
  <si>
    <t>taśma dwustronnie klejąca; szerokość 48mm
długość  10m; wykonana z polipropylenu;
pokryta klejem syntetycznym kauczukowym;
zabezpieczona warstwą papieru;</t>
  </si>
  <si>
    <t>taśma samoprzylepna pakowa; brązowa; szerokość: 48mm; długość  60m; wykonana z polipropylenu; z paskiem ułatwiającym otwarcie</t>
  </si>
  <si>
    <t>taśma samoprzylepna; przezroczysta; szerokość: 18mm; długość  30m; wykonana z polipropylenu; z paskiem ułatwiającym otwarcie;</t>
  </si>
  <si>
    <t>taśma samoprzylepna; przezroczysta; szerokość: 48mm; długość  60m; wykonana z polipropylenu; z paskiem ułatwiającym otwarcie;</t>
  </si>
  <si>
    <t>format: A4; pokryte folią polipropylenową; grzbiet:  20mm; dostępne w  4 kolorach; rodzaj tworzywa: karton; rodzaj zamknięcia: gumka przez całość 3 klapy</t>
  </si>
  <si>
    <t>format: A4; gramatura:  300g/m2; dostępne w  4 kolorach; rodzaj tworzywa: karton lakierowany
3 klapy; rodzaj zamknięcia: gumka wzdłuż długiego boku</t>
  </si>
  <si>
    <t>format: A4; gramatura: 300g/m2; kolor: biały
rodzaj tworzywa: karton; 3 klapy; rodzaj zamknięcia: wiązane tasiemką; tasiemka przewlekana przez karton</t>
  </si>
  <si>
    <t>wykonana z utwardzanego kartonu 2mm; pokryta folią PP; zamykana na rzepy; posiada 3 skrzydła
Mieści format A4; szerokość grzbietu 40mm
dostępna w 4 kolorach</t>
  </si>
  <si>
    <t>Format teczki A4, teczka wykonana z kartonu pokrytego skóropodobnym tworzywem, kolor: bordowy, granatowy, zielony, czarny, grzbiet teczki wykonany harmonijkowo, kartki wewnętrzne kartonowe, białe z dziurkami ułatwiającymi przekładanie kartek,  20 kartek</t>
  </si>
  <si>
    <t>wykonana z metalu, jeden otwór, ostrze stalowe mocowane śrubą,</t>
  </si>
  <si>
    <t>buteleczka wykonana z plastiku z aplikatorem, nakrętka w kolorze tuszu, pojemność butelki 30ml, tusz na bazie wody, dostępny w kolorach czerwonym, zielonym, czarnym, niebieskim; szybkoschnący.</t>
  </si>
  <si>
    <t>listewka dociskowa oraz podkładka dociskowa wykonane z polipropylenu; wąsy metalowe; 4 dziurki; w opakowaniu 100szt.</t>
  </si>
  <si>
    <t>rozmiar  12x45mm; wykonane z polipropylenu; grubość minimalna: 50 mic, samoprzylepne; wielorazowego użytku; możliwość pisania po karteczkach;  4 kolory x  25 karteczek</t>
  </si>
  <si>
    <t>Zakreślacz fluorescencyjny; ścięta końcówka; pigmentowy atrament na bazie wodnej; nierozmazujący tusz; przeznaczony do wszystkich rodzajów papieru
gumowane boki obudowy; długość linii pisania 250m; grubość linii pisania od 2mm do 5 mm; dostępny w  4 fluorescencyjnych kolorach</t>
  </si>
  <si>
    <t>Komplet 4 markerów suchościeralnych z możliwością pisania zarówno na tablicach suchościeralnych jak i flipchartach; skuwka w kolorze tuszu; szybkoschnący
bezzapachowy; użyte na tablicy łatwo się ścierają
grubość linii pisania od 1-3mm; w komplecie kolor czarny, niebieski, czerwony, zielony oraz gąbka suchościeralna z magnesem i mozliwościa włożenia markerów; pojemność 4 ml szt</t>
  </si>
  <si>
    <t xml:space="preserve">format A4,
kartki w kolorze białym w kratkę,
szyty po dłuższym boku z lewej strony,
zewnętrzny margines  ,
w twardej oprawie,
gramatura; 60g/m2
96kartkowy,
</t>
  </si>
  <si>
    <t xml:space="preserve">format: A5;
kartki w kolorze białym w kratkę o wymiarze 5x5mm;
zewnętrzny margines ;
szyty po dłuższym boku z lewej strony;
w miękkiej oprawie;
gramatura: 60g/m2;
60- kartkowy; 
</t>
  </si>
  <si>
    <t>metalowy mechanizm;
plastikowe ramię;
na zszywki w rozmiarze 10/5;
możliwość załadowania jednorazowo 60 zszywek;
zszywa jednorazowo 16 kartek;
głębokość wsunięcia kartki: 50mm;
zszywki ładowane od góry</t>
  </si>
  <si>
    <t>metalowy mechanizm;
plastikowe, metalowe długie ramię;
antypoślizgowy spód;
na zszywki w rozmiarze od 23/6 do 23/15;
zszywa jednorazowo  100 kartek;
zszywki ładowane od góry</t>
  </si>
  <si>
    <t>metalowy mechanizm;
Metalowa obudowa z plastikowymi antypoślizgowymi nakładkami na ramieniu;
antypoślizgowy spód;
na zszywki w rozmiarze od 24/6 do 24/8;
zszywa jednorazowo 50 kartek;
głębokość wsunięcia kartki: 90mm
zszywki ładowane od góry</t>
  </si>
  <si>
    <t>rozmiar: 10/5;
wykonane ze stali;
opakowanie: 1 000szt.;</t>
  </si>
  <si>
    <t>rozmiar: 23/10;
wykonane ze stali;
opakowanie: 1 000szt.;</t>
  </si>
  <si>
    <t>rozmiar: 23/13;
wykonane ze stali;
opakowanie: 1 000szt.;</t>
  </si>
  <si>
    <t>rozmiar: 23/6;
wykonane ze stali;
opakowanie: 1 000szt.;</t>
  </si>
  <si>
    <t>rozmiar: 24/6;
wykonane ze stali;
opakowanie: 1 000szt.;</t>
  </si>
  <si>
    <t>rozmiar: 24/8;
wykonane ze stali;
opakowanie: 1 000szt.;</t>
  </si>
  <si>
    <t xml:space="preserve">posiada wbudowany magnes, co pozwala na przytwierdzanie do tablic magnetycznych,
spód wykończony materiałem umożliwiającym usuwanie śladów markerów,
nie rysuje powierzchni tablicy, </t>
  </si>
  <si>
    <t>Plastikowy klips archiwizacyjny nadający się do recyklingu. 
Długość wąsów archiwizacyjnych 85mm
Ułatwia korzystanie z dokumentów zarchiwizowanych w pudełkach na akta
opakowanie 50 szt.
Kolor: biały</t>
  </si>
  <si>
    <t>Cienkopis KAMET K-7 N CZERWONY</t>
  </si>
  <si>
    <t>OPK100 OPUS O.COMB GRZB BIND 10MM CZARNY</t>
  </si>
  <si>
    <t>OPK100 OPUS O.COMB GRZB BIND 10MM BIAŁE</t>
  </si>
  <si>
    <t>*OPK100 OPUS O.COMB GRZB BIND 10MM NIEB</t>
  </si>
  <si>
    <t>przeznaczone do formatu A4;  szerokość: 22mm;  wykonane z plastiku;  4 kolory ; opakowanie  100szt.</t>
  </si>
  <si>
    <t>GRZBIETY DO BINDOWANIA OFFICE PRODUCTS, A4, 22MM (210 KARTEK), 50 SZT., ZIELONE</t>
  </si>
  <si>
    <t>GRZBIETY DO BINDOWANIA OFFICE PRODUCTS, A4, 22MM (210 KARTEK), 50 SZT., NIEBIESKIE</t>
  </si>
  <si>
    <t>GRZBIET DO BINDOWNICY 45MM A4 NIEBIESKIE</t>
  </si>
  <si>
    <t>GRZBIET DO BINDOWNICY 45MM A4 CZERWONE</t>
  </si>
  <si>
    <t>GRZBIET DO BINDOWNICY 6MM A4 NIEB</t>
  </si>
  <si>
    <t>GRZBIET DO BINDOWNICY 6MM A4 BIAŁY</t>
  </si>
  <si>
    <t>format okładki: A4; przezroczysta i bezbarwna;
wykonania z PCV; folia o grubości 200 mic; opakowanie: 100 sztuk.</t>
  </si>
  <si>
    <t>GRZBIETY DO BINDOWANIA OFFICE PRODUCTS, A4, 22MM (210 KARTEK), 50 SZT., CZARNE</t>
  </si>
  <si>
    <t>Zdjęcie (artykułu w oryginalnym opakowaniu z widocznym oznakowaniem tj. producent lub marka lub model itp.)</t>
  </si>
  <si>
    <t>OPK100 LYRECO ETYKIETY UNIWERSAL 210X297</t>
  </si>
  <si>
    <t>OPK2100 LYRECO ETYKIETY UNIWER 63,5X38,1</t>
  </si>
  <si>
    <t>OPK400 LYRECO ETYKIETY UNIWERSAL 105X148</t>
  </si>
  <si>
    <t>OPK200 LYRECO ETYKIETY UNIWERSAL 210X148</t>
  </si>
  <si>
    <t>*OPK100 OPUS O.COMB GRZB BIND 10MM ZIELONY</t>
  </si>
  <si>
    <t>VERBATIM CD-RW 8-12X PUDEŁKO</t>
  </si>
  <si>
    <t>GRZBIETY DO BINDOWANIA OFFICE PRODUCTS, A4, 22MM (210 KARTEK), 50 SZT., BIAŁE</t>
  </si>
  <si>
    <t>Artykuł alternatywny o takich samych lub zbliżonych parametrach</t>
  </si>
  <si>
    <t>Datownik</t>
  </si>
  <si>
    <t>obudowa wykonana z tworzywa sztucznego; stopka antypoślizgowa; data w wersji ISO oraz polskiej; wysokość liter oraz cyfr 4mm; samotuszujący - kolor czarny.</t>
  </si>
  <si>
    <t>obudowa - szkielet metalowy; stopka antypoślizgowa; data w wersji ISO oraz polskiej; wysokość liter oraz cyfr 4mm; samotuszujący - kolor czarny.</t>
  </si>
  <si>
    <t>Ilość (szt.) (kpl.) lub (opk.)</t>
  </si>
  <si>
    <t>Cena netto (kol. 9 * kol. 10)</t>
  </si>
  <si>
    <t>Koperta formatu DL z okienkiem samoklejąca biała.</t>
  </si>
  <si>
    <t>w opakowaniu 1000szt.</t>
  </si>
  <si>
    <t>folia stretch czarna</t>
  </si>
  <si>
    <t xml:space="preserve">folia stretch: czarna na rolce; waga brutto 1,5 kg ±50g, grubość: 23mic ±5mic. </t>
  </si>
  <si>
    <t>folia stretch przezroczysta</t>
  </si>
  <si>
    <t xml:space="preserve">folia stretch: transparentna na rolce; waga brutto 1,5 kg, grubość: 23mic ±5mic. </t>
  </si>
  <si>
    <t>rolka</t>
  </si>
  <si>
    <t>Razem netto</t>
  </si>
  <si>
    <t>VAT 23%</t>
  </si>
  <si>
    <t>Razem brutto</t>
  </si>
  <si>
    <t xml:space="preserve">Nazwa artykułu oferowanego przez Wykonawcę </t>
  </si>
  <si>
    <t xml:space="preserve">Specyfikacja artykułu oferowanego przez Wykonawcę </t>
  </si>
  <si>
    <t xml:space="preserve">Opracowała </t>
  </si>
  <si>
    <t>Elżbieta Nędzewicz</t>
  </si>
  <si>
    <t>tel.504268725</t>
  </si>
  <si>
    <t>Wykaz  artykłów biurowych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</si>
</sst>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47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5" fillId="4" borderId="0" xfId="0" applyFont="1" applyFill="1"/>
    <xf numFmtId="0" fontId="4" fillId="4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5" fillId="5" borderId="0" xfId="0" applyFont="1" applyFill="1"/>
    <xf numFmtId="0" fontId="4" fillId="6" borderId="1" xfId="1" applyFont="1" applyFill="1" applyBorder="1" applyAlignment="1">
      <alignment horizontal="center" vertical="center"/>
    </xf>
    <xf numFmtId="0" fontId="5" fillId="6" borderId="0" xfId="0" applyFont="1" applyFill="1"/>
    <xf numFmtId="0" fontId="4" fillId="7" borderId="1" xfId="1" applyFont="1" applyFill="1" applyBorder="1" applyAlignment="1">
      <alignment horizontal="center" vertical="center"/>
    </xf>
    <xf numFmtId="0" fontId="5" fillId="7" borderId="0" xfId="0" applyFont="1" applyFill="1"/>
    <xf numFmtId="0" fontId="5" fillId="0" borderId="0" xfId="0" applyFont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</cellXfs>
  <cellStyles count="4">
    <cellStyle name="Normalny" xfId="0" builtinId="0"/>
    <cellStyle name="Normalny 2" xfId="2" xr:uid="{00000000-0005-0000-0000-000001000000}"/>
    <cellStyle name="Normalny 2 2" xfId="1" xr:uid="{00000000-0005-0000-0000-000002000000}"/>
    <cellStyle name="Style 1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181" Type="http://schemas.openxmlformats.org/officeDocument/2006/relationships/image" Target="../media/image181.png"/><Relationship Id="rId186" Type="http://schemas.openxmlformats.org/officeDocument/2006/relationships/image" Target="../media/image186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300721</xdr:colOff>
      <xdr:row>6</xdr:row>
      <xdr:rowOff>92341</xdr:rowOff>
    </xdr:from>
    <xdr:to>
      <xdr:col>1</xdr:col>
      <xdr:colOff>1314450</xdr:colOff>
      <xdr:row>6</xdr:row>
      <xdr:rowOff>820071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2237250-5F66-43D2-930F-4EE4D70D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171" y="1816366"/>
          <a:ext cx="1004204" cy="7315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7</xdr:row>
      <xdr:rowOff>0</xdr:rowOff>
    </xdr:from>
    <xdr:to>
      <xdr:col>1</xdr:col>
      <xdr:colOff>1120140</xdr:colOff>
      <xdr:row>8</xdr:row>
      <xdr:rowOff>281316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74D11F9-292F-496F-B2B8-1DE9C2A7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" y="2733675"/>
          <a:ext cx="790575" cy="109576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7</xdr:row>
      <xdr:rowOff>38101</xdr:rowOff>
    </xdr:from>
    <xdr:to>
      <xdr:col>1</xdr:col>
      <xdr:colOff>969017</xdr:colOff>
      <xdr:row>7</xdr:row>
      <xdr:rowOff>739140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602B709-CEB5-426E-8268-218BF5732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3925" y="3924301"/>
          <a:ext cx="601352" cy="704849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8</xdr:row>
      <xdr:rowOff>57150</xdr:rowOff>
    </xdr:from>
    <xdr:to>
      <xdr:col>1</xdr:col>
      <xdr:colOff>990600</xdr:colOff>
      <xdr:row>8</xdr:row>
      <xdr:rowOff>759222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387103E-EBE7-4FD5-A8ED-F37D86BF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2025" y="4752975"/>
          <a:ext cx="581025" cy="702072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9</xdr:row>
      <xdr:rowOff>76200</xdr:rowOff>
    </xdr:from>
    <xdr:to>
      <xdr:col>1</xdr:col>
      <xdr:colOff>971550</xdr:colOff>
      <xdr:row>9</xdr:row>
      <xdr:rowOff>777715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732CB09E-94B3-451D-858B-E3993A62A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1" y="5581650"/>
          <a:ext cx="600074" cy="69008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333376</xdr:colOff>
      <xdr:row>10</xdr:row>
      <xdr:rowOff>66676</xdr:rowOff>
    </xdr:from>
    <xdr:to>
      <xdr:col>1</xdr:col>
      <xdr:colOff>897255</xdr:colOff>
      <xdr:row>10</xdr:row>
      <xdr:rowOff>744140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150FFB7-DCC9-4672-9149-476C31180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5826" y="6381751"/>
          <a:ext cx="571499" cy="66793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11</xdr:row>
      <xdr:rowOff>95250</xdr:rowOff>
    </xdr:from>
    <xdr:to>
      <xdr:col>1</xdr:col>
      <xdr:colOff>682089</xdr:colOff>
      <xdr:row>11</xdr:row>
      <xdr:rowOff>706755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5CCB1B72-EAD3-4715-8EC7-AF07034D2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7219950"/>
          <a:ext cx="205839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12</xdr:row>
      <xdr:rowOff>85725</xdr:rowOff>
    </xdr:from>
    <xdr:to>
      <xdr:col>1</xdr:col>
      <xdr:colOff>876301</xdr:colOff>
      <xdr:row>12</xdr:row>
      <xdr:rowOff>892995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AB89C9DF-4041-43CC-A58F-E3F63BD52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6301" y="7981950"/>
          <a:ext cx="552450" cy="80155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171450</xdr:rowOff>
    </xdr:from>
    <xdr:to>
      <xdr:col>1</xdr:col>
      <xdr:colOff>1368425</xdr:colOff>
      <xdr:row>14</xdr:row>
      <xdr:rowOff>70933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E32AEE6E-AC26-4FB1-8FF5-A22C3BAC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225" y="9058275"/>
          <a:ext cx="126365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14</xdr:row>
      <xdr:rowOff>101844</xdr:rowOff>
    </xdr:from>
    <xdr:to>
      <xdr:col>1</xdr:col>
      <xdr:colOff>1104900</xdr:colOff>
      <xdr:row>15</xdr:row>
      <xdr:rowOff>358916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8E921B19-7875-4A9D-B9C7-52480E88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8619" y="10630632"/>
          <a:ext cx="685800" cy="7389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15</xdr:row>
      <xdr:rowOff>133350</xdr:rowOff>
    </xdr:from>
    <xdr:to>
      <xdr:col>1</xdr:col>
      <xdr:colOff>1392513</xdr:colOff>
      <xdr:row>16</xdr:row>
      <xdr:rowOff>86622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7C578A1F-0AC5-4800-88ED-58FD883F3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42951" y="10963275"/>
          <a:ext cx="1198202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16</xdr:row>
      <xdr:rowOff>114300</xdr:rowOff>
    </xdr:from>
    <xdr:to>
      <xdr:col>1</xdr:col>
      <xdr:colOff>1466850</xdr:colOff>
      <xdr:row>17</xdr:row>
      <xdr:rowOff>88790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8D91AAE6-39C4-4AE0-92E5-9FB452370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3426" y="12077700"/>
          <a:ext cx="1276349" cy="949402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542926</xdr:colOff>
      <xdr:row>17</xdr:row>
      <xdr:rowOff>171450</xdr:rowOff>
    </xdr:from>
    <xdr:to>
      <xdr:col>1</xdr:col>
      <xdr:colOff>1238250</xdr:colOff>
      <xdr:row>17</xdr:row>
      <xdr:rowOff>897634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FE9E17D3-89D0-40DF-BFDF-2A598781B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95376" y="13268325"/>
          <a:ext cx="685799" cy="735709"/>
        </a:xfrm>
        <a:prstGeom prst="rect">
          <a:avLst/>
        </a:prstGeom>
      </xdr:spPr>
    </xdr:pic>
    <xdr:clientData/>
  </xdr:twoCellAnchor>
  <xdr:twoCellAnchor editAs="oneCell">
    <xdr:from>
      <xdr:col>1</xdr:col>
      <xdr:colOff>545411</xdr:colOff>
      <xdr:row>18</xdr:row>
      <xdr:rowOff>72627</xdr:rowOff>
    </xdr:from>
    <xdr:to>
      <xdr:col>1</xdr:col>
      <xdr:colOff>1239161</xdr:colOff>
      <xdr:row>19</xdr:row>
      <xdr:rowOff>31095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DF78939F-6954-4AA9-B3E6-1E9CB4C8A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flipV="1">
          <a:off x="1100346" y="14161344"/>
          <a:ext cx="680415" cy="918140"/>
        </a:xfrm>
        <a:prstGeom prst="rect">
          <a:avLst/>
        </a:prstGeom>
      </xdr:spPr>
    </xdr:pic>
    <xdr:clientData/>
  </xdr:twoCellAnchor>
  <xdr:twoCellAnchor editAs="oneCell">
    <xdr:from>
      <xdr:col>1</xdr:col>
      <xdr:colOff>538370</xdr:colOff>
      <xdr:row>19</xdr:row>
      <xdr:rowOff>99391</xdr:rowOff>
    </xdr:from>
    <xdr:to>
      <xdr:col>1</xdr:col>
      <xdr:colOff>1218785</xdr:colOff>
      <xdr:row>20</xdr:row>
      <xdr:rowOff>36905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D3A22773-6DAB-4C8A-A873-C602946B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flipV="1">
          <a:off x="1093305" y="15322826"/>
          <a:ext cx="680415" cy="918140"/>
        </a:xfrm>
        <a:prstGeom prst="rect">
          <a:avLst/>
        </a:prstGeom>
      </xdr:spPr>
    </xdr:pic>
    <xdr:clientData/>
  </xdr:twoCellAnchor>
  <xdr:twoCellAnchor editAs="oneCell">
    <xdr:from>
      <xdr:col>1</xdr:col>
      <xdr:colOff>505239</xdr:colOff>
      <xdr:row>20</xdr:row>
      <xdr:rowOff>49697</xdr:rowOff>
    </xdr:from>
    <xdr:to>
      <xdr:col>1</xdr:col>
      <xdr:colOff>1068456</xdr:colOff>
      <xdr:row>21</xdr:row>
      <xdr:rowOff>128126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C8C7BB31-CCE1-4607-B8EC-C349B932E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60174" y="16407849"/>
          <a:ext cx="563217" cy="889063"/>
        </a:xfrm>
        <a:prstGeom prst="rect">
          <a:avLst/>
        </a:prstGeom>
      </xdr:spPr>
    </xdr:pic>
    <xdr:clientData/>
  </xdr:twoCellAnchor>
  <xdr:twoCellAnchor editAs="oneCell">
    <xdr:from>
      <xdr:col>1</xdr:col>
      <xdr:colOff>57979</xdr:colOff>
      <xdr:row>21</xdr:row>
      <xdr:rowOff>447261</xdr:rowOff>
    </xdr:from>
    <xdr:to>
      <xdr:col>1</xdr:col>
      <xdr:colOff>1238302</xdr:colOff>
      <xdr:row>21</xdr:row>
      <xdr:rowOff>625279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5CAE1C99-1654-45EE-AA35-334363D0A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7498" y="17797415"/>
          <a:ext cx="1170798" cy="160873"/>
        </a:xfrm>
        <a:prstGeom prst="rect">
          <a:avLst/>
        </a:prstGeom>
      </xdr:spPr>
    </xdr:pic>
    <xdr:clientData/>
  </xdr:twoCellAnchor>
  <xdr:twoCellAnchor editAs="oneCell">
    <xdr:from>
      <xdr:col>1</xdr:col>
      <xdr:colOff>389282</xdr:colOff>
      <xdr:row>205</xdr:row>
      <xdr:rowOff>98068</xdr:rowOff>
    </xdr:from>
    <xdr:to>
      <xdr:col>1</xdr:col>
      <xdr:colOff>1292856</xdr:colOff>
      <xdr:row>206</xdr:row>
      <xdr:rowOff>300522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6F2FF277-8AFF-4223-B492-86CE1B1CA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44217" y="191376633"/>
          <a:ext cx="903574" cy="68049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206</xdr:row>
      <xdr:rowOff>256761</xdr:rowOff>
    </xdr:from>
    <xdr:to>
      <xdr:col>1</xdr:col>
      <xdr:colOff>1199736</xdr:colOff>
      <xdr:row>207</xdr:row>
      <xdr:rowOff>241978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37F8BFB1-A984-4B53-B537-C3EE93EFB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45435" y="192347022"/>
          <a:ext cx="1018761" cy="780610"/>
        </a:xfrm>
        <a:prstGeom prst="rect">
          <a:avLst/>
        </a:prstGeom>
      </xdr:spPr>
    </xdr:pic>
    <xdr:clientData/>
  </xdr:twoCellAnchor>
  <xdr:twoCellAnchor editAs="oneCell">
    <xdr:from>
      <xdr:col>1</xdr:col>
      <xdr:colOff>447261</xdr:colOff>
      <xdr:row>203</xdr:row>
      <xdr:rowOff>71649</xdr:rowOff>
    </xdr:from>
    <xdr:to>
      <xdr:col>1</xdr:col>
      <xdr:colOff>1276764</xdr:colOff>
      <xdr:row>203</xdr:row>
      <xdr:rowOff>707832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CFFCC720-20D6-4B05-8A2D-A460806FE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02196" y="190372866"/>
          <a:ext cx="819978" cy="632373"/>
        </a:xfrm>
        <a:prstGeom prst="rect">
          <a:avLst/>
        </a:prstGeom>
      </xdr:spPr>
    </xdr:pic>
    <xdr:clientData/>
  </xdr:twoCellAnchor>
  <xdr:twoCellAnchor editAs="oneCell">
    <xdr:from>
      <xdr:col>1</xdr:col>
      <xdr:colOff>339588</xdr:colOff>
      <xdr:row>202</xdr:row>
      <xdr:rowOff>182217</xdr:rowOff>
    </xdr:from>
    <xdr:to>
      <xdr:col>1</xdr:col>
      <xdr:colOff>1085704</xdr:colOff>
      <xdr:row>202</xdr:row>
      <xdr:rowOff>835308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4A8AFF5A-7DEB-4954-87E0-FC4F05FFF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89107" y="190008140"/>
          <a:ext cx="759451" cy="653091"/>
        </a:xfrm>
        <a:prstGeom prst="rect">
          <a:avLst/>
        </a:prstGeom>
      </xdr:spPr>
    </xdr:pic>
    <xdr:clientData/>
  </xdr:twoCellAnchor>
  <xdr:twoCellAnchor editAs="oneCell">
    <xdr:from>
      <xdr:col>1</xdr:col>
      <xdr:colOff>439616</xdr:colOff>
      <xdr:row>204</xdr:row>
      <xdr:rowOff>23890</xdr:rowOff>
    </xdr:from>
    <xdr:to>
      <xdr:col>1</xdr:col>
      <xdr:colOff>1197805</xdr:colOff>
      <xdr:row>204</xdr:row>
      <xdr:rowOff>669647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35365689-B1C6-447A-84C1-F69B63D6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89135" y="191425102"/>
          <a:ext cx="761999" cy="655282"/>
        </a:xfrm>
        <a:prstGeom prst="rect">
          <a:avLst/>
        </a:prstGeom>
      </xdr:spPr>
    </xdr:pic>
    <xdr:clientData/>
  </xdr:twoCellAnchor>
  <xdr:twoCellAnchor editAs="oneCell">
    <xdr:from>
      <xdr:col>1</xdr:col>
      <xdr:colOff>439614</xdr:colOff>
      <xdr:row>201</xdr:row>
      <xdr:rowOff>58616</xdr:rowOff>
    </xdr:from>
    <xdr:to>
      <xdr:col>1</xdr:col>
      <xdr:colOff>1124536</xdr:colOff>
      <xdr:row>201</xdr:row>
      <xdr:rowOff>650892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A2FC130A-AEC6-48A2-BD65-AE3AE7D82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89133" y="189181154"/>
          <a:ext cx="688732" cy="592276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461596</xdr:colOff>
      <xdr:row>200</xdr:row>
      <xdr:rowOff>73268</xdr:rowOff>
    </xdr:from>
    <xdr:to>
      <xdr:col>1</xdr:col>
      <xdr:colOff>1163663</xdr:colOff>
      <xdr:row>200</xdr:row>
      <xdr:rowOff>669354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329B830A-E120-4FC6-AE53-04241A645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11115" y="188712230"/>
          <a:ext cx="688732" cy="5922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199</xdr:row>
      <xdr:rowOff>80596</xdr:rowOff>
    </xdr:from>
    <xdr:to>
      <xdr:col>1</xdr:col>
      <xdr:colOff>1161172</xdr:colOff>
      <xdr:row>199</xdr:row>
      <xdr:rowOff>669062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D801478B-F40E-427A-93A7-512F6FC39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25769" y="188235981"/>
          <a:ext cx="688732" cy="592276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198</xdr:row>
      <xdr:rowOff>234461</xdr:rowOff>
    </xdr:from>
    <xdr:to>
      <xdr:col>1</xdr:col>
      <xdr:colOff>1350810</xdr:colOff>
      <xdr:row>198</xdr:row>
      <xdr:rowOff>1009235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C3F90AE-84CB-4BA1-A842-9C5428E59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08538" y="187092980"/>
          <a:ext cx="995601" cy="769327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402981</xdr:colOff>
      <xdr:row>197</xdr:row>
      <xdr:rowOff>65943</xdr:rowOff>
    </xdr:from>
    <xdr:to>
      <xdr:col>1</xdr:col>
      <xdr:colOff>1312839</xdr:colOff>
      <xdr:row>197</xdr:row>
      <xdr:rowOff>856411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AE7AD79F-3B70-4853-A846-579453FBE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52500" y="185949981"/>
          <a:ext cx="923193" cy="801898"/>
        </a:xfrm>
        <a:prstGeom prst="rect">
          <a:avLst/>
        </a:prstGeom>
      </xdr:spPr>
    </xdr:pic>
    <xdr:clientData/>
  </xdr:twoCellAnchor>
  <xdr:twoCellAnchor editAs="oneCell">
    <xdr:from>
      <xdr:col>1</xdr:col>
      <xdr:colOff>168520</xdr:colOff>
      <xdr:row>196</xdr:row>
      <xdr:rowOff>183173</xdr:rowOff>
    </xdr:from>
    <xdr:to>
      <xdr:col>1</xdr:col>
      <xdr:colOff>1296204</xdr:colOff>
      <xdr:row>196</xdr:row>
      <xdr:rowOff>818418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5FB4E3B5-225D-43A3-9F1B-6C13AC072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18039" y="184931538"/>
          <a:ext cx="1127684" cy="644770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196</xdr:row>
      <xdr:rowOff>0</xdr:rowOff>
    </xdr:from>
    <xdr:to>
      <xdr:col>1</xdr:col>
      <xdr:colOff>1179634</xdr:colOff>
      <xdr:row>197</xdr:row>
      <xdr:rowOff>4350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80E29238-993D-4E34-8AEF-075917D7B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08538" y="183392884"/>
          <a:ext cx="820615" cy="1122810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373673</xdr:colOff>
      <xdr:row>195</xdr:row>
      <xdr:rowOff>139211</xdr:rowOff>
    </xdr:from>
    <xdr:to>
      <xdr:col>1</xdr:col>
      <xdr:colOff>1198098</xdr:colOff>
      <xdr:row>195</xdr:row>
      <xdr:rowOff>1273451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C87E3AC3-C6FD-4DC8-AE7E-B9C35C130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23192" y="181971461"/>
          <a:ext cx="820615" cy="1122810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424962</xdr:colOff>
      <xdr:row>195</xdr:row>
      <xdr:rowOff>0</xdr:rowOff>
    </xdr:from>
    <xdr:to>
      <xdr:col>1</xdr:col>
      <xdr:colOff>1241767</xdr:colOff>
      <xdr:row>195</xdr:row>
      <xdr:rowOff>1115190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C854767D-35AD-4D64-B944-476AE637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74481" y="180462115"/>
          <a:ext cx="820615" cy="1122810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194</xdr:row>
      <xdr:rowOff>73269</xdr:rowOff>
    </xdr:from>
    <xdr:to>
      <xdr:col>1</xdr:col>
      <xdr:colOff>1234733</xdr:colOff>
      <xdr:row>194</xdr:row>
      <xdr:rowOff>1203699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2227E530-70CA-49E1-850E-7B32FEC8F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59827" y="179150596"/>
          <a:ext cx="820615" cy="1122810"/>
        </a:xfrm>
        <a:prstGeom prst="rect">
          <a:avLst/>
        </a:prstGeom>
      </xdr:spPr>
    </xdr:pic>
    <xdr:clientData/>
  </xdr:twoCellAnchor>
  <xdr:twoCellAnchor editAs="oneCell">
    <xdr:from>
      <xdr:col>1</xdr:col>
      <xdr:colOff>241788</xdr:colOff>
      <xdr:row>193</xdr:row>
      <xdr:rowOff>153866</xdr:rowOff>
    </xdr:from>
    <xdr:to>
      <xdr:col>1</xdr:col>
      <xdr:colOff>1413217</xdr:colOff>
      <xdr:row>194</xdr:row>
      <xdr:rowOff>428946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3D2D05B1-5648-49E7-B7CD-040E8FF52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91307" y="177773135"/>
          <a:ext cx="1171429" cy="10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234461</xdr:colOff>
      <xdr:row>193</xdr:row>
      <xdr:rowOff>0</xdr:rowOff>
    </xdr:from>
    <xdr:to>
      <xdr:col>1</xdr:col>
      <xdr:colOff>1430651</xdr:colOff>
      <xdr:row>193</xdr:row>
      <xdr:rowOff>453333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65777BF6-C2BB-46B4-B9B1-1486D4E27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83980" y="176886576"/>
          <a:ext cx="1200000" cy="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87923</xdr:colOff>
      <xdr:row>193</xdr:row>
      <xdr:rowOff>0</xdr:rowOff>
    </xdr:from>
    <xdr:to>
      <xdr:col>1</xdr:col>
      <xdr:colOff>1564113</xdr:colOff>
      <xdr:row>193</xdr:row>
      <xdr:rowOff>580952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625F35FF-8780-4ABD-8B16-322D0C650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7442" y="175684962"/>
          <a:ext cx="1476190" cy="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241789</xdr:colOff>
      <xdr:row>192</xdr:row>
      <xdr:rowOff>402982</xdr:rowOff>
    </xdr:from>
    <xdr:to>
      <xdr:col>1</xdr:col>
      <xdr:colOff>1352376</xdr:colOff>
      <xdr:row>193</xdr:row>
      <xdr:rowOff>57254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995B906E-9B76-43BB-AB95-4BEB53619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91308" y="173479559"/>
          <a:ext cx="1123922" cy="300403"/>
        </a:xfrm>
        <a:prstGeom prst="rect">
          <a:avLst/>
        </a:prstGeom>
      </xdr:spPr>
    </xdr:pic>
    <xdr:clientData/>
  </xdr:twoCellAnchor>
  <xdr:twoCellAnchor editAs="oneCell">
    <xdr:from>
      <xdr:col>1</xdr:col>
      <xdr:colOff>65944</xdr:colOff>
      <xdr:row>193</xdr:row>
      <xdr:rowOff>0</xdr:rowOff>
    </xdr:from>
    <xdr:to>
      <xdr:col>1</xdr:col>
      <xdr:colOff>1424942</xdr:colOff>
      <xdr:row>193</xdr:row>
      <xdr:rowOff>376509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2966D589-AAF6-4CF5-BAC0-9BF6D3D8B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15463" y="174541962"/>
          <a:ext cx="1362808" cy="380319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351693</xdr:colOff>
      <xdr:row>191</xdr:row>
      <xdr:rowOff>95252</xdr:rowOff>
    </xdr:from>
    <xdr:to>
      <xdr:col>1</xdr:col>
      <xdr:colOff>1106366</xdr:colOff>
      <xdr:row>191</xdr:row>
      <xdr:rowOff>974664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931461BE-2753-4F8F-9A6A-106466BF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01212" y="172527060"/>
          <a:ext cx="754673" cy="879412"/>
        </a:xfrm>
        <a:prstGeom prst="rect">
          <a:avLst/>
        </a:prstGeom>
      </xdr:spPr>
    </xdr:pic>
    <xdr:clientData/>
  </xdr:twoCellAnchor>
  <xdr:twoCellAnchor editAs="oneCell">
    <xdr:from>
      <xdr:col>1</xdr:col>
      <xdr:colOff>359021</xdr:colOff>
      <xdr:row>190</xdr:row>
      <xdr:rowOff>36634</xdr:rowOff>
    </xdr:from>
    <xdr:to>
      <xdr:col>1</xdr:col>
      <xdr:colOff>1126025</xdr:colOff>
      <xdr:row>190</xdr:row>
      <xdr:rowOff>817098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80AE5C4-5A77-4DDF-B9C8-2FA3FCE35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08540" y="171984865"/>
          <a:ext cx="770814" cy="776654"/>
        </a:xfrm>
        <a:prstGeom prst="rect">
          <a:avLst/>
        </a:prstGeom>
      </xdr:spPr>
    </xdr:pic>
    <xdr:clientData/>
  </xdr:twoCellAnchor>
  <xdr:twoCellAnchor editAs="oneCell">
    <xdr:from>
      <xdr:col>1</xdr:col>
      <xdr:colOff>446943</xdr:colOff>
      <xdr:row>190</xdr:row>
      <xdr:rowOff>0</xdr:rowOff>
    </xdr:from>
    <xdr:to>
      <xdr:col>1</xdr:col>
      <xdr:colOff>973681</xdr:colOff>
      <xdr:row>190</xdr:row>
      <xdr:rowOff>743242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6C06DA4D-656C-4D71-9492-1F5CE74BB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96462" y="171171577"/>
          <a:ext cx="538168" cy="754672"/>
        </a:xfrm>
        <a:prstGeom prst="rect">
          <a:avLst/>
        </a:prstGeom>
      </xdr:spPr>
    </xdr:pic>
    <xdr:clientData/>
  </xdr:twoCellAnchor>
  <xdr:twoCellAnchor editAs="oneCell">
    <xdr:from>
      <xdr:col>1</xdr:col>
      <xdr:colOff>505558</xdr:colOff>
      <xdr:row>189</xdr:row>
      <xdr:rowOff>80596</xdr:rowOff>
    </xdr:from>
    <xdr:to>
      <xdr:col>1</xdr:col>
      <xdr:colOff>1010963</xdr:colOff>
      <xdr:row>189</xdr:row>
      <xdr:rowOff>783981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DDD19704-2BDC-452B-80D1-27C338934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55077" y="170292346"/>
          <a:ext cx="501595" cy="70338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188</xdr:row>
      <xdr:rowOff>43962</xdr:rowOff>
    </xdr:from>
    <xdr:to>
      <xdr:col>1</xdr:col>
      <xdr:colOff>974035</xdr:colOff>
      <xdr:row>188</xdr:row>
      <xdr:rowOff>743537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FE0C2C4A-B254-4E83-B8E9-9B050D135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25769" y="169552327"/>
          <a:ext cx="501595" cy="703385"/>
        </a:xfrm>
        <a:prstGeom prst="rect">
          <a:avLst/>
        </a:prstGeom>
      </xdr:spPr>
    </xdr:pic>
    <xdr:clientData/>
  </xdr:twoCellAnchor>
  <xdr:twoCellAnchor editAs="oneCell">
    <xdr:from>
      <xdr:col>1</xdr:col>
      <xdr:colOff>520212</xdr:colOff>
      <xdr:row>187</xdr:row>
      <xdr:rowOff>81018</xdr:rowOff>
    </xdr:from>
    <xdr:to>
      <xdr:col>1</xdr:col>
      <xdr:colOff>970672</xdr:colOff>
      <xdr:row>188</xdr:row>
      <xdr:rowOff>2544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83A23977-471C-4437-A88C-BCC0830C5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69731" y="168776095"/>
          <a:ext cx="454270" cy="637021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366346</xdr:colOff>
      <xdr:row>186</xdr:row>
      <xdr:rowOff>36636</xdr:rowOff>
    </xdr:from>
    <xdr:to>
      <xdr:col>1</xdr:col>
      <xdr:colOff>1165103</xdr:colOff>
      <xdr:row>186</xdr:row>
      <xdr:rowOff>705289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2B80C94B-8206-4911-91B8-5EE60E43C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15865" y="168372694"/>
          <a:ext cx="802567" cy="666748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483577</xdr:colOff>
      <xdr:row>185</xdr:row>
      <xdr:rowOff>65944</xdr:rowOff>
    </xdr:from>
    <xdr:to>
      <xdr:col>1</xdr:col>
      <xdr:colOff>1050278</xdr:colOff>
      <xdr:row>186</xdr:row>
      <xdr:rowOff>413352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B9C36FAD-1858-4D67-ABB1-B9A7344C3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033096" y="167427521"/>
          <a:ext cx="578131" cy="842596"/>
        </a:xfrm>
        <a:prstGeom prst="rect">
          <a:avLst/>
        </a:prstGeom>
      </xdr:spPr>
    </xdr:pic>
    <xdr:clientData/>
  </xdr:twoCellAnchor>
  <xdr:twoCellAnchor editAs="oneCell">
    <xdr:from>
      <xdr:col>1</xdr:col>
      <xdr:colOff>300404</xdr:colOff>
      <xdr:row>185</xdr:row>
      <xdr:rowOff>0</xdr:rowOff>
    </xdr:from>
    <xdr:to>
      <xdr:col>1</xdr:col>
      <xdr:colOff>1161171</xdr:colOff>
      <xdr:row>186</xdr:row>
      <xdr:rowOff>246850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405A991C-6CEE-47DB-9745-8C2371706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49923" y="166518982"/>
          <a:ext cx="864577" cy="74203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185</xdr:row>
      <xdr:rowOff>0</xdr:rowOff>
    </xdr:from>
    <xdr:to>
      <xdr:col>1</xdr:col>
      <xdr:colOff>1007599</xdr:colOff>
      <xdr:row>186</xdr:row>
      <xdr:rowOff>380893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943A31FE-6827-4856-A1A3-E0ABA68D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30519" y="165441923"/>
          <a:ext cx="622789" cy="853221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424963</xdr:colOff>
      <xdr:row>184</xdr:row>
      <xdr:rowOff>43961</xdr:rowOff>
    </xdr:from>
    <xdr:to>
      <xdr:col>1</xdr:col>
      <xdr:colOff>1044799</xdr:colOff>
      <xdr:row>185</xdr:row>
      <xdr:rowOff>417160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800D94CA-9C19-4168-8281-5B94B4286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74482" y="164482096"/>
          <a:ext cx="608406" cy="864577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402981</xdr:colOff>
      <xdr:row>183</xdr:row>
      <xdr:rowOff>73268</xdr:rowOff>
    </xdr:from>
    <xdr:to>
      <xdr:col>1</xdr:col>
      <xdr:colOff>1241474</xdr:colOff>
      <xdr:row>183</xdr:row>
      <xdr:rowOff>742235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66CB4824-D95E-42B0-9C66-537FAA598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52500" y="163866633"/>
          <a:ext cx="849923" cy="665157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182</xdr:row>
      <xdr:rowOff>0</xdr:rowOff>
    </xdr:from>
    <xdr:to>
      <xdr:col>1</xdr:col>
      <xdr:colOff>1278402</xdr:colOff>
      <xdr:row>182</xdr:row>
      <xdr:rowOff>733929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9512B631-1258-47BC-8724-CE4F2D04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08538" y="161903019"/>
          <a:ext cx="923193" cy="722499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182</xdr:row>
      <xdr:rowOff>29308</xdr:rowOff>
    </xdr:from>
    <xdr:to>
      <xdr:col>1</xdr:col>
      <xdr:colOff>1278402</xdr:colOff>
      <xdr:row>182</xdr:row>
      <xdr:rowOff>746092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1EB72BF7-9894-45F4-966C-7D91AFC2B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08538" y="162679673"/>
          <a:ext cx="923193" cy="722499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366346</xdr:colOff>
      <xdr:row>183</xdr:row>
      <xdr:rowOff>0</xdr:rowOff>
    </xdr:from>
    <xdr:to>
      <xdr:col>1</xdr:col>
      <xdr:colOff>1276204</xdr:colOff>
      <xdr:row>183</xdr:row>
      <xdr:rowOff>741549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13F00CF6-9A7F-4D94-A541-A8D16DEB3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15865" y="163478307"/>
          <a:ext cx="923193" cy="722499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483577</xdr:colOff>
      <xdr:row>181</xdr:row>
      <xdr:rowOff>36634</xdr:rowOff>
    </xdr:from>
    <xdr:to>
      <xdr:col>1</xdr:col>
      <xdr:colOff>1279407</xdr:colOff>
      <xdr:row>181</xdr:row>
      <xdr:rowOff>856663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67B68468-6E8F-44C1-B042-4B2457095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33096" y="161250922"/>
          <a:ext cx="803450" cy="835269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424962</xdr:colOff>
      <xdr:row>180</xdr:row>
      <xdr:rowOff>36634</xdr:rowOff>
    </xdr:from>
    <xdr:to>
      <xdr:col>1</xdr:col>
      <xdr:colOff>1124830</xdr:colOff>
      <xdr:row>180</xdr:row>
      <xdr:rowOff>877417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556A012D-C1B0-40EA-9E5E-BB9EF4B38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74481" y="160606153"/>
          <a:ext cx="696058" cy="840783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410309</xdr:colOff>
      <xdr:row>179</xdr:row>
      <xdr:rowOff>52127</xdr:rowOff>
    </xdr:from>
    <xdr:to>
      <xdr:col>1</xdr:col>
      <xdr:colOff>1050975</xdr:colOff>
      <xdr:row>179</xdr:row>
      <xdr:rowOff>860474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6F70FC35-681A-43D6-B43D-9DED9851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59828" y="160702242"/>
          <a:ext cx="652096" cy="819777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490905</xdr:colOff>
      <xdr:row>178</xdr:row>
      <xdr:rowOff>73271</xdr:rowOff>
    </xdr:from>
    <xdr:to>
      <xdr:col>1</xdr:col>
      <xdr:colOff>1106367</xdr:colOff>
      <xdr:row>178</xdr:row>
      <xdr:rowOff>818384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752761F6-ECD8-4806-843E-A59173A59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40424" y="159836829"/>
          <a:ext cx="615462" cy="758448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490904</xdr:colOff>
      <xdr:row>177</xdr:row>
      <xdr:rowOff>21980</xdr:rowOff>
    </xdr:from>
    <xdr:to>
      <xdr:col>1</xdr:col>
      <xdr:colOff>1122338</xdr:colOff>
      <xdr:row>177</xdr:row>
      <xdr:rowOff>839113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403391B1-AFA5-4942-AE86-952F6BD4E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040423" y="158898980"/>
          <a:ext cx="644769" cy="817133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307732</xdr:colOff>
      <xdr:row>176</xdr:row>
      <xdr:rowOff>51288</xdr:rowOff>
    </xdr:from>
    <xdr:to>
      <xdr:col>1</xdr:col>
      <xdr:colOff>1180199</xdr:colOff>
      <xdr:row>176</xdr:row>
      <xdr:rowOff>854026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A2402FEF-920D-40DA-88AF-46855FFDF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57251" y="158041730"/>
          <a:ext cx="872467" cy="7913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174</xdr:row>
      <xdr:rowOff>0</xdr:rowOff>
    </xdr:from>
    <xdr:to>
      <xdr:col>1</xdr:col>
      <xdr:colOff>1352527</xdr:colOff>
      <xdr:row>174</xdr:row>
      <xdr:rowOff>781783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55566DCC-9AB9-4E34-82D2-9657EBE06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025769" y="156092769"/>
          <a:ext cx="872467" cy="791308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402981</xdr:colOff>
      <xdr:row>174</xdr:row>
      <xdr:rowOff>14654</xdr:rowOff>
    </xdr:from>
    <xdr:to>
      <xdr:col>1</xdr:col>
      <xdr:colOff>1279258</xdr:colOff>
      <xdr:row>174</xdr:row>
      <xdr:rowOff>817392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44F0FF8F-D5DE-408F-B606-91E67BACE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52500" y="156920712"/>
          <a:ext cx="872467" cy="791308"/>
        </a:xfrm>
        <a:prstGeom prst="rect">
          <a:avLst/>
        </a:prstGeom>
      </xdr:spPr>
    </xdr:pic>
    <xdr:clientData/>
  </xdr:twoCellAnchor>
  <xdr:twoCellAnchor editAs="oneCell">
    <xdr:from>
      <xdr:col>1</xdr:col>
      <xdr:colOff>417635</xdr:colOff>
      <xdr:row>175</xdr:row>
      <xdr:rowOff>29308</xdr:rowOff>
    </xdr:from>
    <xdr:to>
      <xdr:col>1</xdr:col>
      <xdr:colOff>1278672</xdr:colOff>
      <xdr:row>175</xdr:row>
      <xdr:rowOff>820616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7A1F7C19-0C7D-40C7-8CB6-6CD3E343D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67154" y="157785289"/>
          <a:ext cx="872467" cy="791308"/>
        </a:xfrm>
        <a:prstGeom prst="rect">
          <a:avLst/>
        </a:prstGeom>
      </xdr:spPr>
    </xdr:pic>
    <xdr:clientData/>
  </xdr:twoCellAnchor>
  <xdr:twoCellAnchor editAs="oneCell">
    <xdr:from>
      <xdr:col>1</xdr:col>
      <xdr:colOff>520212</xdr:colOff>
      <xdr:row>173</xdr:row>
      <xdr:rowOff>7327</xdr:rowOff>
    </xdr:from>
    <xdr:to>
      <xdr:col>1</xdr:col>
      <xdr:colOff>1234441</xdr:colOff>
      <xdr:row>173</xdr:row>
      <xdr:rowOff>664601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E8BF945A-4EDE-404E-A2C7-4E47F25C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69731" y="155579885"/>
          <a:ext cx="718039" cy="649654"/>
        </a:xfrm>
        <a:prstGeom prst="rect">
          <a:avLst/>
        </a:prstGeom>
      </xdr:spPr>
    </xdr:pic>
    <xdr:clientData/>
  </xdr:twoCellAnchor>
  <xdr:twoCellAnchor editAs="oneCell">
    <xdr:from>
      <xdr:col>1</xdr:col>
      <xdr:colOff>505558</xdr:colOff>
      <xdr:row>172</xdr:row>
      <xdr:rowOff>65943</xdr:rowOff>
    </xdr:from>
    <xdr:to>
      <xdr:col>1</xdr:col>
      <xdr:colOff>1106366</xdr:colOff>
      <xdr:row>172</xdr:row>
      <xdr:rowOff>707446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940CD8FA-34EB-4145-908E-4C747FD8F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055077" y="155154924"/>
          <a:ext cx="600808" cy="645313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468923</xdr:colOff>
      <xdr:row>171</xdr:row>
      <xdr:rowOff>21981</xdr:rowOff>
    </xdr:from>
    <xdr:to>
      <xdr:col>1</xdr:col>
      <xdr:colOff>1086583</xdr:colOff>
      <xdr:row>171</xdr:row>
      <xdr:rowOff>663393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38D332B8-EC7D-4DEB-BD74-486EEA0E1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18442" y="154627385"/>
          <a:ext cx="608135" cy="643317"/>
        </a:xfrm>
        <a:prstGeom prst="rect">
          <a:avLst/>
        </a:prstGeom>
      </xdr:spPr>
    </xdr:pic>
    <xdr:clientData/>
  </xdr:twoCellAnchor>
  <xdr:twoCellAnchor editAs="oneCell">
    <xdr:from>
      <xdr:col>1</xdr:col>
      <xdr:colOff>498231</xdr:colOff>
      <xdr:row>170</xdr:row>
      <xdr:rowOff>80596</xdr:rowOff>
    </xdr:from>
    <xdr:to>
      <xdr:col>1</xdr:col>
      <xdr:colOff>1008918</xdr:colOff>
      <xdr:row>170</xdr:row>
      <xdr:rowOff>708585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FE4FFCF-01B0-413E-9544-98B1F791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047750" y="154041231"/>
          <a:ext cx="520212" cy="637514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161193</xdr:colOff>
      <xdr:row>169</xdr:row>
      <xdr:rowOff>296742</xdr:rowOff>
    </xdr:from>
    <xdr:to>
      <xdr:col>1</xdr:col>
      <xdr:colOff>1200297</xdr:colOff>
      <xdr:row>170</xdr:row>
      <xdr:rowOff>568906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AC4AE2CF-5CBD-490E-8EBB-8270D3A00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13643" y="225362967"/>
          <a:ext cx="1025769" cy="763542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168</xdr:row>
      <xdr:rowOff>175847</xdr:rowOff>
    </xdr:from>
    <xdr:to>
      <xdr:col>1</xdr:col>
      <xdr:colOff>1388598</xdr:colOff>
      <xdr:row>169</xdr:row>
      <xdr:rowOff>451821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CF31BA20-C374-4773-A5C5-CF180D67B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08538" y="152187520"/>
          <a:ext cx="1025769" cy="76354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167</xdr:row>
      <xdr:rowOff>36635</xdr:rowOff>
    </xdr:from>
    <xdr:to>
      <xdr:col>1</xdr:col>
      <xdr:colOff>1428606</xdr:colOff>
      <xdr:row>167</xdr:row>
      <xdr:rowOff>817586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6C42912D-DF06-44A2-A864-332A4DEAC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35269" y="151564731"/>
          <a:ext cx="1152381" cy="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166</xdr:row>
      <xdr:rowOff>95251</xdr:rowOff>
    </xdr:from>
    <xdr:to>
      <xdr:col>1</xdr:col>
      <xdr:colOff>1411889</xdr:colOff>
      <xdr:row>167</xdr:row>
      <xdr:rowOff>17059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557E1E8-C17E-46DD-BB96-B091777D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71904" y="151139770"/>
          <a:ext cx="1089504" cy="747346"/>
        </a:xfrm>
        <a:prstGeom prst="rect">
          <a:avLst/>
        </a:prstGeom>
      </xdr:spPr>
    </xdr:pic>
    <xdr:clientData/>
  </xdr:twoCellAnchor>
  <xdr:twoCellAnchor editAs="oneCell">
    <xdr:from>
      <xdr:col>1</xdr:col>
      <xdr:colOff>652096</xdr:colOff>
      <xdr:row>165</xdr:row>
      <xdr:rowOff>36635</xdr:rowOff>
    </xdr:from>
    <xdr:to>
      <xdr:col>1</xdr:col>
      <xdr:colOff>1086583</xdr:colOff>
      <xdr:row>166</xdr:row>
      <xdr:rowOff>257385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66E1B726-08F6-4418-A396-918ADF7EA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201615" y="150267866"/>
          <a:ext cx="424962" cy="702603"/>
        </a:xfrm>
        <a:prstGeom prst="rect">
          <a:avLst/>
        </a:prstGeom>
      </xdr:spPr>
    </xdr:pic>
    <xdr:clientData/>
  </xdr:twoCellAnchor>
  <xdr:twoCellAnchor editAs="oneCell">
    <xdr:from>
      <xdr:col>1</xdr:col>
      <xdr:colOff>549519</xdr:colOff>
      <xdr:row>164</xdr:row>
      <xdr:rowOff>87923</xdr:rowOff>
    </xdr:from>
    <xdr:to>
      <xdr:col>1</xdr:col>
      <xdr:colOff>1086583</xdr:colOff>
      <xdr:row>164</xdr:row>
      <xdr:rowOff>820766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EB9B0872-A64C-48B9-95F5-F2098FE76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099038" y="150201923"/>
          <a:ext cx="527539" cy="736653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256443</xdr:colOff>
      <xdr:row>163</xdr:row>
      <xdr:rowOff>109904</xdr:rowOff>
    </xdr:from>
    <xdr:to>
      <xdr:col>1</xdr:col>
      <xdr:colOff>1199418</xdr:colOff>
      <xdr:row>163</xdr:row>
      <xdr:rowOff>896125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7D26D395-5226-4D81-AA1F-65214BD8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05962" y="149659731"/>
          <a:ext cx="952500" cy="782411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162</xdr:row>
      <xdr:rowOff>21981</xdr:rowOff>
    </xdr:from>
    <xdr:to>
      <xdr:col>1</xdr:col>
      <xdr:colOff>1122339</xdr:colOff>
      <xdr:row>162</xdr:row>
      <xdr:rowOff>855018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BB8BCB1B-D26B-4378-8B1D-0362F22D3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59827" y="148927039"/>
          <a:ext cx="725366" cy="825417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249116</xdr:colOff>
      <xdr:row>161</xdr:row>
      <xdr:rowOff>36634</xdr:rowOff>
    </xdr:from>
    <xdr:to>
      <xdr:col>1</xdr:col>
      <xdr:colOff>1239593</xdr:colOff>
      <xdr:row>162</xdr:row>
      <xdr:rowOff>626691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87144A97-C622-4A7C-9966-D133FE14E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98635" y="147644826"/>
          <a:ext cx="980952" cy="1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337039</xdr:colOff>
      <xdr:row>160</xdr:row>
      <xdr:rowOff>21981</xdr:rowOff>
    </xdr:from>
    <xdr:to>
      <xdr:col>1</xdr:col>
      <xdr:colOff>1352277</xdr:colOff>
      <xdr:row>161</xdr:row>
      <xdr:rowOff>566325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AE574962-3B36-4C2A-A830-1F7E96291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86558" y="146333308"/>
          <a:ext cx="1019048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402981</xdr:colOff>
      <xdr:row>159</xdr:row>
      <xdr:rowOff>21981</xdr:rowOff>
    </xdr:from>
    <xdr:to>
      <xdr:col>1</xdr:col>
      <xdr:colOff>1313456</xdr:colOff>
      <xdr:row>160</xdr:row>
      <xdr:rowOff>552991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3D6C878D-66EC-4100-B0CA-3B978497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52500" y="145036443"/>
          <a:ext cx="923810" cy="1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300404</xdr:colOff>
      <xdr:row>158</xdr:row>
      <xdr:rowOff>73269</xdr:rowOff>
    </xdr:from>
    <xdr:to>
      <xdr:col>1</xdr:col>
      <xdr:colOff>1275643</xdr:colOff>
      <xdr:row>159</xdr:row>
      <xdr:rowOff>608090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4409339B-8082-450C-8854-F165E39A6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49923" y="143790865"/>
          <a:ext cx="971429" cy="1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351692</xdr:colOff>
      <xdr:row>157</xdr:row>
      <xdr:rowOff>65942</xdr:rowOff>
    </xdr:from>
    <xdr:to>
      <xdr:col>1</xdr:col>
      <xdr:colOff>1200296</xdr:colOff>
      <xdr:row>157</xdr:row>
      <xdr:rowOff>929907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3D72DFAD-B052-42AF-8B3B-66230F39F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01211" y="143160750"/>
          <a:ext cx="835269" cy="871585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351692</xdr:colOff>
      <xdr:row>156</xdr:row>
      <xdr:rowOff>161193</xdr:rowOff>
    </xdr:from>
    <xdr:to>
      <xdr:col>1</xdr:col>
      <xdr:colOff>1044233</xdr:colOff>
      <xdr:row>157</xdr:row>
      <xdr:rowOff>531025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31EA92F0-5B84-42AF-9EA5-58DDA5531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01211" y="142120328"/>
          <a:ext cx="688731" cy="857400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315057</xdr:colOff>
      <xdr:row>155</xdr:row>
      <xdr:rowOff>117231</xdr:rowOff>
    </xdr:from>
    <xdr:to>
      <xdr:col>1</xdr:col>
      <xdr:colOff>1051266</xdr:colOff>
      <xdr:row>157</xdr:row>
      <xdr:rowOff>45093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73B06B5-B0C6-4F5C-8CAB-EF29ADFAC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864576" y="140940693"/>
          <a:ext cx="740019" cy="882043"/>
        </a:xfrm>
        <a:prstGeom prst="rect">
          <a:avLst/>
        </a:prstGeom>
      </xdr:spPr>
    </xdr:pic>
    <xdr:clientData/>
  </xdr:twoCellAnchor>
  <xdr:twoCellAnchor editAs="oneCell">
    <xdr:from>
      <xdr:col>1</xdr:col>
      <xdr:colOff>263770</xdr:colOff>
      <xdr:row>154</xdr:row>
      <xdr:rowOff>109904</xdr:rowOff>
    </xdr:from>
    <xdr:to>
      <xdr:col>1</xdr:col>
      <xdr:colOff>1088196</xdr:colOff>
      <xdr:row>156</xdr:row>
      <xdr:rowOff>25957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9AED3328-3DEF-46C3-9A4B-FA2269CFD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13289" y="139797692"/>
          <a:ext cx="820616" cy="879759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402982</xdr:colOff>
      <xdr:row>153</xdr:row>
      <xdr:rowOff>58615</xdr:rowOff>
    </xdr:from>
    <xdr:to>
      <xdr:col>1</xdr:col>
      <xdr:colOff>1272702</xdr:colOff>
      <xdr:row>155</xdr:row>
      <xdr:rowOff>157900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A2F143FB-378E-4E03-ADBF-975F9B81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52501" y="138610730"/>
          <a:ext cx="865910" cy="1047751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307731</xdr:colOff>
      <xdr:row>152</xdr:row>
      <xdr:rowOff>109904</xdr:rowOff>
    </xdr:from>
    <xdr:to>
      <xdr:col>1</xdr:col>
      <xdr:colOff>1197255</xdr:colOff>
      <xdr:row>153</xdr:row>
      <xdr:rowOff>300704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213A848C-9A87-42DE-9E3D-5C630AAF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857250" y="137203962"/>
          <a:ext cx="885714" cy="1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424961</xdr:colOff>
      <xdr:row>151</xdr:row>
      <xdr:rowOff>87923</xdr:rowOff>
    </xdr:from>
    <xdr:to>
      <xdr:col>1</xdr:col>
      <xdr:colOff>1164008</xdr:colOff>
      <xdr:row>152</xdr:row>
      <xdr:rowOff>339679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9D1D68EB-BC7D-4769-9DE2-E4288A55C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74480" y="135723923"/>
          <a:ext cx="742857" cy="1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454269</xdr:colOff>
      <xdr:row>150</xdr:row>
      <xdr:rowOff>73270</xdr:rowOff>
    </xdr:from>
    <xdr:to>
      <xdr:col>1</xdr:col>
      <xdr:colOff>1162841</xdr:colOff>
      <xdr:row>151</xdr:row>
      <xdr:rowOff>374548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E7E20372-25EA-4F83-855A-8B0589A79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003788" y="134251212"/>
          <a:ext cx="704762" cy="1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149</xdr:row>
      <xdr:rowOff>109904</xdr:rowOff>
    </xdr:from>
    <xdr:to>
      <xdr:col>1</xdr:col>
      <xdr:colOff>1088542</xdr:colOff>
      <xdr:row>150</xdr:row>
      <xdr:rowOff>378802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885B1F8-F7DA-4448-92B8-857516E64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08538" y="132829789"/>
          <a:ext cx="733333" cy="1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344366</xdr:colOff>
      <xdr:row>148</xdr:row>
      <xdr:rowOff>56068</xdr:rowOff>
    </xdr:from>
    <xdr:to>
      <xdr:col>1</xdr:col>
      <xdr:colOff>1086583</xdr:colOff>
      <xdr:row>148</xdr:row>
      <xdr:rowOff>1127060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BE2B146E-2847-401F-BA38-A9E0204DD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93885" y="131801472"/>
          <a:ext cx="732692" cy="1067182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388328</xdr:colOff>
      <xdr:row>147</xdr:row>
      <xdr:rowOff>36635</xdr:rowOff>
    </xdr:from>
    <xdr:to>
      <xdr:col>1</xdr:col>
      <xdr:colOff>1044234</xdr:colOff>
      <xdr:row>148</xdr:row>
      <xdr:rowOff>490122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2A4E0650-8DE2-4705-856E-57726C5BB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37847" y="130807558"/>
          <a:ext cx="652096" cy="925815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388326</xdr:colOff>
      <xdr:row>146</xdr:row>
      <xdr:rowOff>80596</xdr:rowOff>
    </xdr:from>
    <xdr:to>
      <xdr:col>1</xdr:col>
      <xdr:colOff>1005957</xdr:colOff>
      <xdr:row>147</xdr:row>
      <xdr:rowOff>466837</xdr:rowOff>
    </xdr:to>
    <xdr:pic>
      <xdr:nvPicPr>
        <xdr:cNvPr id="95" name="Obraz 94">
          <a:extLst>
            <a:ext uri="{FF2B5EF4-FFF2-40B4-BE49-F238E27FC236}">
              <a16:creationId xmlns:a16="http://schemas.microsoft.com/office/drawing/2014/main" id="{EB2FC02C-4D53-4984-8BCC-E7F6D0915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37845" y="129877038"/>
          <a:ext cx="613821" cy="871904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402982</xdr:colOff>
      <xdr:row>145</xdr:row>
      <xdr:rowOff>56987</xdr:rowOff>
    </xdr:from>
    <xdr:to>
      <xdr:col>1</xdr:col>
      <xdr:colOff>1010925</xdr:colOff>
      <xdr:row>146</xdr:row>
      <xdr:rowOff>449252</xdr:rowOff>
    </xdr:to>
    <xdr:pic>
      <xdr:nvPicPr>
        <xdr:cNvPr id="96" name="Obraz 95">
          <a:extLst>
            <a:ext uri="{FF2B5EF4-FFF2-40B4-BE49-F238E27FC236}">
              <a16:creationId xmlns:a16="http://schemas.microsoft.com/office/drawing/2014/main" id="{65EF5E92-E54F-4BCE-9480-F64E4274F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52501" y="128878949"/>
          <a:ext cx="594608" cy="858878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410309</xdr:colOff>
      <xdr:row>144</xdr:row>
      <xdr:rowOff>51289</xdr:rowOff>
    </xdr:from>
    <xdr:to>
      <xdr:col>1</xdr:col>
      <xdr:colOff>1086584</xdr:colOff>
      <xdr:row>146</xdr:row>
      <xdr:rowOff>5237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id="{19A493DE-A1C5-4E69-9607-2A6838F4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59828" y="127898770"/>
          <a:ext cx="666750" cy="921464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483578</xdr:colOff>
      <xdr:row>143</xdr:row>
      <xdr:rowOff>73269</xdr:rowOff>
    </xdr:from>
    <xdr:to>
      <xdr:col>1</xdr:col>
      <xdr:colOff>989136</xdr:colOff>
      <xdr:row>145</xdr:row>
      <xdr:rowOff>7258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4DF495CD-CAA6-4CC6-A4B7-F35727FBD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033097" y="126946269"/>
          <a:ext cx="505558" cy="893885"/>
        </a:xfrm>
        <a:prstGeom prst="rect">
          <a:avLst/>
        </a:prstGeom>
      </xdr:spPr>
    </xdr:pic>
    <xdr:clientData/>
  </xdr:twoCellAnchor>
  <xdr:twoCellAnchor editAs="oneCell">
    <xdr:from>
      <xdr:col>1</xdr:col>
      <xdr:colOff>344366</xdr:colOff>
      <xdr:row>142</xdr:row>
      <xdr:rowOff>58616</xdr:rowOff>
    </xdr:from>
    <xdr:to>
      <xdr:col>1</xdr:col>
      <xdr:colOff>1008918</xdr:colOff>
      <xdr:row>143</xdr:row>
      <xdr:rowOff>454225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C567BAA3-0A8B-4812-B6E5-58107CB73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93885" y="125957135"/>
          <a:ext cx="674077" cy="888892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388327</xdr:colOff>
      <xdr:row>141</xdr:row>
      <xdr:rowOff>73269</xdr:rowOff>
    </xdr:from>
    <xdr:to>
      <xdr:col>1</xdr:col>
      <xdr:colOff>1007599</xdr:colOff>
      <xdr:row>142</xdr:row>
      <xdr:rowOff>413351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12D969CB-BF1A-4DA1-BF13-CB3C0CBEE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37846" y="124997307"/>
          <a:ext cx="615462" cy="835270"/>
        </a:xfrm>
        <a:prstGeom prst="rect">
          <a:avLst/>
        </a:prstGeom>
      </xdr:spPr>
    </xdr:pic>
    <xdr:clientData/>
  </xdr:twoCellAnchor>
  <xdr:twoCellAnchor editAs="oneCell">
    <xdr:from>
      <xdr:col>1</xdr:col>
      <xdr:colOff>417634</xdr:colOff>
      <xdr:row>140</xdr:row>
      <xdr:rowOff>117232</xdr:rowOff>
    </xdr:from>
    <xdr:to>
      <xdr:col>1</xdr:col>
      <xdr:colOff>1044526</xdr:colOff>
      <xdr:row>140</xdr:row>
      <xdr:rowOff>739612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63D60A54-9859-4DC3-A94D-32780EBAA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67153" y="124557694"/>
          <a:ext cx="615462" cy="63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351694</xdr:colOff>
      <xdr:row>139</xdr:row>
      <xdr:rowOff>161192</xdr:rowOff>
    </xdr:from>
    <xdr:to>
      <xdr:col>1</xdr:col>
      <xdr:colOff>1163182</xdr:colOff>
      <xdr:row>139</xdr:row>
      <xdr:rowOff>839079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id="{62FCDF38-B1CB-4141-8CA2-005832E6F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01213" y="124118077"/>
          <a:ext cx="807678" cy="674077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351694</xdr:colOff>
      <xdr:row>138</xdr:row>
      <xdr:rowOff>102576</xdr:rowOff>
    </xdr:from>
    <xdr:to>
      <xdr:col>1</xdr:col>
      <xdr:colOff>1086585</xdr:colOff>
      <xdr:row>138</xdr:row>
      <xdr:rowOff>816788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5428FD1-D450-479D-AAB2-8708337A7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1213" y="123575884"/>
          <a:ext cx="725366" cy="708497"/>
        </a:xfrm>
        <a:prstGeom prst="rect">
          <a:avLst/>
        </a:prstGeom>
      </xdr:spPr>
    </xdr:pic>
    <xdr:clientData/>
  </xdr:twoCellAnchor>
  <xdr:twoCellAnchor editAs="oneCell">
    <xdr:from>
      <xdr:col>1</xdr:col>
      <xdr:colOff>446942</xdr:colOff>
      <xdr:row>137</xdr:row>
      <xdr:rowOff>131886</xdr:rowOff>
    </xdr:from>
    <xdr:to>
      <xdr:col>1</xdr:col>
      <xdr:colOff>1044682</xdr:colOff>
      <xdr:row>137</xdr:row>
      <xdr:rowOff>895791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E77A9097-1006-47C1-9D1F-4C3ABDF5E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996461" y="123121617"/>
          <a:ext cx="59012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417635</xdr:colOff>
      <xdr:row>136</xdr:row>
      <xdr:rowOff>95251</xdr:rowOff>
    </xdr:from>
    <xdr:to>
      <xdr:col>1</xdr:col>
      <xdr:colOff>1159994</xdr:colOff>
      <xdr:row>136</xdr:row>
      <xdr:rowOff>1007599</xdr:rowOff>
    </xdr:to>
    <xdr:pic>
      <xdr:nvPicPr>
        <xdr:cNvPr id="105" name="Obraz 104">
          <a:extLst>
            <a:ext uri="{FF2B5EF4-FFF2-40B4-BE49-F238E27FC236}">
              <a16:creationId xmlns:a16="http://schemas.microsoft.com/office/drawing/2014/main" id="{53708BA2-1675-4386-8EAB-B59DE7424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67154" y="122440213"/>
          <a:ext cx="730929" cy="908538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249116</xdr:colOff>
      <xdr:row>135</xdr:row>
      <xdr:rowOff>175848</xdr:rowOff>
    </xdr:from>
    <xdr:to>
      <xdr:col>1</xdr:col>
      <xdr:colOff>1315037</xdr:colOff>
      <xdr:row>136</xdr:row>
      <xdr:rowOff>416281</xdr:rowOff>
    </xdr:to>
    <xdr:pic>
      <xdr:nvPicPr>
        <xdr:cNvPr id="106" name="Obraz 105">
          <a:extLst>
            <a:ext uri="{FF2B5EF4-FFF2-40B4-BE49-F238E27FC236}">
              <a16:creationId xmlns:a16="http://schemas.microsoft.com/office/drawing/2014/main" id="{E9809235-1780-43A9-8F0F-A697136ED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798635" y="121546329"/>
          <a:ext cx="1069731" cy="718476"/>
        </a:xfrm>
        <a:prstGeom prst="rect">
          <a:avLst/>
        </a:prstGeom>
      </xdr:spPr>
    </xdr:pic>
    <xdr:clientData/>
  </xdr:twoCellAnchor>
  <xdr:twoCellAnchor editAs="oneCell">
    <xdr:from>
      <xdr:col>1</xdr:col>
      <xdr:colOff>212480</xdr:colOff>
      <xdr:row>134</xdr:row>
      <xdr:rowOff>183173</xdr:rowOff>
    </xdr:from>
    <xdr:to>
      <xdr:col>1</xdr:col>
      <xdr:colOff>1542002</xdr:colOff>
      <xdr:row>135</xdr:row>
      <xdr:rowOff>375607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id="{4BC2177F-2877-451A-9634-0EC40CE08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761999" y="120579173"/>
          <a:ext cx="1342857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315059</xdr:colOff>
      <xdr:row>133</xdr:row>
      <xdr:rowOff>21981</xdr:rowOff>
    </xdr:from>
    <xdr:to>
      <xdr:col>1</xdr:col>
      <xdr:colOff>1011145</xdr:colOff>
      <xdr:row>133</xdr:row>
      <xdr:rowOff>892273</xdr:rowOff>
    </xdr:to>
    <xdr:pic>
      <xdr:nvPicPr>
        <xdr:cNvPr id="108" name="Obraz 107">
          <a:extLst>
            <a:ext uri="{FF2B5EF4-FFF2-40B4-BE49-F238E27FC236}">
              <a16:creationId xmlns:a16="http://schemas.microsoft.com/office/drawing/2014/main" id="{57122239-F0E5-4B5C-BCC0-B22611D29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64578" y="119934404"/>
          <a:ext cx="699896" cy="864577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132</xdr:row>
      <xdr:rowOff>322385</xdr:rowOff>
    </xdr:from>
    <xdr:to>
      <xdr:col>1</xdr:col>
      <xdr:colOff>1143001</xdr:colOff>
      <xdr:row>132</xdr:row>
      <xdr:rowOff>1011505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id="{A0ABF418-A157-4C14-B728-059F8A8E8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59827" y="119590039"/>
          <a:ext cx="732693" cy="670070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366346</xdr:colOff>
      <xdr:row>131</xdr:row>
      <xdr:rowOff>95250</xdr:rowOff>
    </xdr:from>
    <xdr:to>
      <xdr:col>1</xdr:col>
      <xdr:colOff>1314626</xdr:colOff>
      <xdr:row>131</xdr:row>
      <xdr:rowOff>817098</xdr:rowOff>
    </xdr:to>
    <xdr:pic>
      <xdr:nvPicPr>
        <xdr:cNvPr id="110" name="Obraz 109">
          <a:extLst>
            <a:ext uri="{FF2B5EF4-FFF2-40B4-BE49-F238E27FC236}">
              <a16:creationId xmlns:a16="http://schemas.microsoft.com/office/drawing/2014/main" id="{0E2A235C-39F9-43E1-A328-8EE052E3A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15865" y="118879327"/>
          <a:ext cx="934945" cy="718038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388327</xdr:colOff>
      <xdr:row>130</xdr:row>
      <xdr:rowOff>117231</xdr:rowOff>
    </xdr:from>
    <xdr:to>
      <xdr:col>1</xdr:col>
      <xdr:colOff>1216270</xdr:colOff>
      <xdr:row>130</xdr:row>
      <xdr:rowOff>742744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1EF74B33-134C-4AEF-8728-F3F817CF2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7846" y="118417731"/>
          <a:ext cx="827943" cy="633133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373674</xdr:colOff>
      <xdr:row>129</xdr:row>
      <xdr:rowOff>95251</xdr:rowOff>
    </xdr:from>
    <xdr:to>
      <xdr:col>1</xdr:col>
      <xdr:colOff>1051268</xdr:colOff>
      <xdr:row>129</xdr:row>
      <xdr:rowOff>818252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FD1EBE64-2AF9-45D7-9CAA-78E47093A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23193" y="117912174"/>
          <a:ext cx="681404" cy="740146"/>
        </a:xfrm>
        <a:prstGeom prst="rect">
          <a:avLst/>
        </a:prstGeom>
      </xdr:spPr>
    </xdr:pic>
    <xdr:clientData/>
  </xdr:twoCellAnchor>
  <xdr:twoCellAnchor editAs="oneCell">
    <xdr:from>
      <xdr:col>1</xdr:col>
      <xdr:colOff>439615</xdr:colOff>
      <xdr:row>128</xdr:row>
      <xdr:rowOff>87923</xdr:rowOff>
    </xdr:from>
    <xdr:to>
      <xdr:col>1</xdr:col>
      <xdr:colOff>1235026</xdr:colOff>
      <xdr:row>128</xdr:row>
      <xdr:rowOff>781770</xdr:rowOff>
    </xdr:to>
    <xdr:pic>
      <xdr:nvPicPr>
        <xdr:cNvPr id="113" name="Obraz 112">
          <a:extLst>
            <a:ext uri="{FF2B5EF4-FFF2-40B4-BE49-F238E27FC236}">
              <a16:creationId xmlns:a16="http://schemas.microsoft.com/office/drawing/2014/main" id="{68991C53-E22B-40EF-9AEB-8B509CDC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89134" y="117421269"/>
          <a:ext cx="783981" cy="684322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127</xdr:row>
      <xdr:rowOff>95251</xdr:rowOff>
    </xdr:from>
    <xdr:to>
      <xdr:col>1</xdr:col>
      <xdr:colOff>1069731</xdr:colOff>
      <xdr:row>127</xdr:row>
      <xdr:rowOff>765225</xdr:rowOff>
    </xdr:to>
    <xdr:pic>
      <xdr:nvPicPr>
        <xdr:cNvPr id="114" name="Obraz 113">
          <a:extLst>
            <a:ext uri="{FF2B5EF4-FFF2-40B4-BE49-F238E27FC236}">
              <a16:creationId xmlns:a16="http://schemas.microsoft.com/office/drawing/2014/main" id="{A5D9FBF3-934F-43AA-869D-8A115342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959827" y="117201463"/>
          <a:ext cx="659423" cy="669974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424962</xdr:colOff>
      <xdr:row>126</xdr:row>
      <xdr:rowOff>43961</xdr:rowOff>
    </xdr:from>
    <xdr:to>
      <xdr:col>1</xdr:col>
      <xdr:colOff>1044527</xdr:colOff>
      <xdr:row>126</xdr:row>
      <xdr:rowOff>663526</xdr:rowOff>
    </xdr:to>
    <xdr:pic>
      <xdr:nvPicPr>
        <xdr:cNvPr id="115" name="Obraz 114">
          <a:extLst>
            <a:ext uri="{FF2B5EF4-FFF2-40B4-BE49-F238E27FC236}">
              <a16:creationId xmlns:a16="http://schemas.microsoft.com/office/drawing/2014/main" id="{5E0637A7-09BA-4CE9-954A-4A133EE86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74481" y="116410153"/>
          <a:ext cx="608135" cy="608135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315059</xdr:colOff>
      <xdr:row>125</xdr:row>
      <xdr:rowOff>131885</xdr:rowOff>
    </xdr:from>
    <xdr:to>
      <xdr:col>1</xdr:col>
      <xdr:colOff>1087457</xdr:colOff>
      <xdr:row>125</xdr:row>
      <xdr:rowOff>817099</xdr:rowOff>
    </xdr:to>
    <xdr:pic>
      <xdr:nvPicPr>
        <xdr:cNvPr id="116" name="Obraz 115">
          <a:extLst>
            <a:ext uri="{FF2B5EF4-FFF2-40B4-BE49-F238E27FC236}">
              <a16:creationId xmlns:a16="http://schemas.microsoft.com/office/drawing/2014/main" id="{7E9B54C9-8E30-45A5-8A6F-1B2919E55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864578" y="116014500"/>
          <a:ext cx="776208" cy="681404"/>
        </a:xfrm>
        <a:prstGeom prst="rect">
          <a:avLst/>
        </a:prstGeom>
      </xdr:spPr>
    </xdr:pic>
    <xdr:clientData/>
  </xdr:twoCellAnchor>
  <xdr:twoCellAnchor editAs="oneCell">
    <xdr:from>
      <xdr:col>1</xdr:col>
      <xdr:colOff>417635</xdr:colOff>
      <xdr:row>124</xdr:row>
      <xdr:rowOff>51289</xdr:rowOff>
    </xdr:from>
    <xdr:to>
      <xdr:col>1</xdr:col>
      <xdr:colOff>1125068</xdr:colOff>
      <xdr:row>124</xdr:row>
      <xdr:rowOff>663527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id="{826F7685-27C0-4F21-8CC3-01B8939E2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67154" y="115289135"/>
          <a:ext cx="697908" cy="600808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424961</xdr:colOff>
      <xdr:row>123</xdr:row>
      <xdr:rowOff>102577</xdr:rowOff>
    </xdr:from>
    <xdr:to>
      <xdr:col>1</xdr:col>
      <xdr:colOff>1199417</xdr:colOff>
      <xdr:row>123</xdr:row>
      <xdr:rowOff>802774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id="{91F5BC9E-9760-41E5-AFF2-BE4E441C8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974480" y="114695654"/>
          <a:ext cx="783981" cy="700197"/>
        </a:xfrm>
        <a:prstGeom prst="rect">
          <a:avLst/>
        </a:prstGeom>
      </xdr:spPr>
    </xdr:pic>
    <xdr:clientData/>
  </xdr:twoCellAnchor>
  <xdr:twoCellAnchor editAs="oneCell">
    <xdr:from>
      <xdr:col>1</xdr:col>
      <xdr:colOff>359020</xdr:colOff>
      <xdr:row>122</xdr:row>
      <xdr:rowOff>65942</xdr:rowOff>
    </xdr:from>
    <xdr:to>
      <xdr:col>1</xdr:col>
      <xdr:colOff>1068311</xdr:colOff>
      <xdr:row>122</xdr:row>
      <xdr:rowOff>745148</xdr:rowOff>
    </xdr:to>
    <xdr:pic>
      <xdr:nvPicPr>
        <xdr:cNvPr id="119" name="Obraz 118">
          <a:extLst>
            <a:ext uri="{FF2B5EF4-FFF2-40B4-BE49-F238E27FC236}">
              <a16:creationId xmlns:a16="http://schemas.microsoft.com/office/drawing/2014/main" id="{4BA6E00B-2F83-4A86-BBED-8EFC380D5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08539" y="114834865"/>
          <a:ext cx="709291" cy="68873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121</xdr:row>
      <xdr:rowOff>80596</xdr:rowOff>
    </xdr:from>
    <xdr:to>
      <xdr:col>1</xdr:col>
      <xdr:colOff>934036</xdr:colOff>
      <xdr:row>121</xdr:row>
      <xdr:rowOff>552125</xdr:rowOff>
    </xdr:to>
    <xdr:pic>
      <xdr:nvPicPr>
        <xdr:cNvPr id="120" name="Obraz 119">
          <a:extLst>
            <a:ext uri="{FF2B5EF4-FFF2-40B4-BE49-F238E27FC236}">
              <a16:creationId xmlns:a16="http://schemas.microsoft.com/office/drawing/2014/main" id="{0FD8584E-B366-431E-A8A6-BF34B574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025769" y="114241384"/>
          <a:ext cx="461596" cy="469624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315058</xdr:colOff>
      <xdr:row>120</xdr:row>
      <xdr:rowOff>285751</xdr:rowOff>
    </xdr:from>
    <xdr:to>
      <xdr:col>1</xdr:col>
      <xdr:colOff>1351967</xdr:colOff>
      <xdr:row>120</xdr:row>
      <xdr:rowOff>403275</xdr:rowOff>
    </xdr:to>
    <xdr:pic>
      <xdr:nvPicPr>
        <xdr:cNvPr id="121" name="Obraz 120">
          <a:extLst>
            <a:ext uri="{FF2B5EF4-FFF2-40B4-BE49-F238E27FC236}">
              <a16:creationId xmlns:a16="http://schemas.microsoft.com/office/drawing/2014/main" id="{61CD4AA1-18AB-4118-9841-13990A2EF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64577" y="113838405"/>
          <a:ext cx="1033099" cy="109904"/>
        </a:xfrm>
        <a:prstGeom prst="rect">
          <a:avLst/>
        </a:prstGeom>
      </xdr:spPr>
    </xdr:pic>
    <xdr:clientData/>
  </xdr:twoCellAnchor>
  <xdr:twoCellAnchor editAs="oneCell">
    <xdr:from>
      <xdr:col>1</xdr:col>
      <xdr:colOff>644769</xdr:colOff>
      <xdr:row>119</xdr:row>
      <xdr:rowOff>58615</xdr:rowOff>
    </xdr:from>
    <xdr:to>
      <xdr:col>1</xdr:col>
      <xdr:colOff>892180</xdr:colOff>
      <xdr:row>119</xdr:row>
      <xdr:rowOff>593774</xdr:rowOff>
    </xdr:to>
    <xdr:pic>
      <xdr:nvPicPr>
        <xdr:cNvPr id="122" name="Obraz 121">
          <a:extLst>
            <a:ext uri="{FF2B5EF4-FFF2-40B4-BE49-F238E27FC236}">
              <a16:creationId xmlns:a16="http://schemas.microsoft.com/office/drawing/2014/main" id="{1E047E42-11C7-4685-AB4D-E9872971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194288" y="113003134"/>
          <a:ext cx="239791" cy="527539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388328</xdr:colOff>
      <xdr:row>118</xdr:row>
      <xdr:rowOff>109904</xdr:rowOff>
    </xdr:from>
    <xdr:to>
      <xdr:col>1</xdr:col>
      <xdr:colOff>972430</xdr:colOff>
      <xdr:row>118</xdr:row>
      <xdr:rowOff>835270</xdr:rowOff>
    </xdr:to>
    <xdr:pic>
      <xdr:nvPicPr>
        <xdr:cNvPr id="123" name="Obraz 122">
          <a:extLst>
            <a:ext uri="{FF2B5EF4-FFF2-40B4-BE49-F238E27FC236}">
              <a16:creationId xmlns:a16="http://schemas.microsoft.com/office/drawing/2014/main" id="{3FC4030C-7B79-4A69-92E3-BEA0A05C5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37847" y="112409654"/>
          <a:ext cx="580292" cy="732692"/>
        </a:xfrm>
        <a:prstGeom prst="rect">
          <a:avLst/>
        </a:prstGeom>
      </xdr:spPr>
    </xdr:pic>
    <xdr:clientData/>
  </xdr:twoCellAnchor>
  <xdr:twoCellAnchor editAs="oneCell">
    <xdr:from>
      <xdr:col>1</xdr:col>
      <xdr:colOff>446943</xdr:colOff>
      <xdr:row>117</xdr:row>
      <xdr:rowOff>102577</xdr:rowOff>
    </xdr:from>
    <xdr:to>
      <xdr:col>1</xdr:col>
      <xdr:colOff>1045902</xdr:colOff>
      <xdr:row>117</xdr:row>
      <xdr:rowOff>853440</xdr:rowOff>
    </xdr:to>
    <xdr:pic>
      <xdr:nvPicPr>
        <xdr:cNvPr id="124" name="Obraz 123">
          <a:extLst>
            <a:ext uri="{FF2B5EF4-FFF2-40B4-BE49-F238E27FC236}">
              <a16:creationId xmlns:a16="http://schemas.microsoft.com/office/drawing/2014/main" id="{4B237E25-79E8-49E9-AE40-1753EC9B8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96462" y="112592827"/>
          <a:ext cx="595149" cy="754673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490905</xdr:colOff>
      <xdr:row>116</xdr:row>
      <xdr:rowOff>109904</xdr:rowOff>
    </xdr:from>
    <xdr:to>
      <xdr:col>1</xdr:col>
      <xdr:colOff>1050564</xdr:colOff>
      <xdr:row>116</xdr:row>
      <xdr:rowOff>899013</xdr:rowOff>
    </xdr:to>
    <xdr:pic>
      <xdr:nvPicPr>
        <xdr:cNvPr id="125" name="Obraz 124">
          <a:extLst>
            <a:ext uri="{FF2B5EF4-FFF2-40B4-BE49-F238E27FC236}">
              <a16:creationId xmlns:a16="http://schemas.microsoft.com/office/drawing/2014/main" id="{BC639A4C-5D37-40D9-9FDC-884EB9A06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040424" y="111676962"/>
          <a:ext cx="555849" cy="798634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461596</xdr:colOff>
      <xdr:row>115</xdr:row>
      <xdr:rowOff>14655</xdr:rowOff>
    </xdr:from>
    <xdr:to>
      <xdr:col>1</xdr:col>
      <xdr:colOff>1083423</xdr:colOff>
      <xdr:row>115</xdr:row>
      <xdr:rowOff>860475</xdr:rowOff>
    </xdr:to>
    <xdr:pic>
      <xdr:nvPicPr>
        <xdr:cNvPr id="126" name="Obraz 125">
          <a:extLst>
            <a:ext uri="{FF2B5EF4-FFF2-40B4-BE49-F238E27FC236}">
              <a16:creationId xmlns:a16="http://schemas.microsoft.com/office/drawing/2014/main" id="{A127403F-7753-417C-AD9D-E36DADB8F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011115" y="110658520"/>
          <a:ext cx="618017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402981</xdr:colOff>
      <xdr:row>114</xdr:row>
      <xdr:rowOff>73270</xdr:rowOff>
    </xdr:from>
    <xdr:to>
      <xdr:col>1</xdr:col>
      <xdr:colOff>1161464</xdr:colOff>
      <xdr:row>114</xdr:row>
      <xdr:rowOff>818143</xdr:rowOff>
    </xdr:to>
    <xdr:pic>
      <xdr:nvPicPr>
        <xdr:cNvPr id="127" name="Obraz 126">
          <a:extLst>
            <a:ext uri="{FF2B5EF4-FFF2-40B4-BE49-F238E27FC236}">
              <a16:creationId xmlns:a16="http://schemas.microsoft.com/office/drawing/2014/main" id="{BB341FC9-ECCD-41DE-B18C-3B236E9DE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52500" y="109793943"/>
          <a:ext cx="754673" cy="748683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402980</xdr:colOff>
      <xdr:row>113</xdr:row>
      <xdr:rowOff>73270</xdr:rowOff>
    </xdr:from>
    <xdr:to>
      <xdr:col>1</xdr:col>
      <xdr:colOff>1044526</xdr:colOff>
      <xdr:row>114</xdr:row>
      <xdr:rowOff>459756</xdr:rowOff>
    </xdr:to>
    <xdr:pic>
      <xdr:nvPicPr>
        <xdr:cNvPr id="128" name="Obraz 127">
          <a:extLst>
            <a:ext uri="{FF2B5EF4-FFF2-40B4-BE49-F238E27FC236}">
              <a16:creationId xmlns:a16="http://schemas.microsoft.com/office/drawing/2014/main" id="{41351E44-D956-4BD1-B9B3-600EBB74A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52499" y="108980655"/>
          <a:ext cx="630116" cy="715267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112</xdr:row>
      <xdr:rowOff>43961</xdr:rowOff>
    </xdr:from>
    <xdr:to>
      <xdr:col>1</xdr:col>
      <xdr:colOff>1044526</xdr:colOff>
      <xdr:row>112</xdr:row>
      <xdr:rowOff>892272</xdr:rowOff>
    </xdr:to>
    <xdr:pic>
      <xdr:nvPicPr>
        <xdr:cNvPr id="129" name="Obraz 128">
          <a:extLst>
            <a:ext uri="{FF2B5EF4-FFF2-40B4-BE49-F238E27FC236}">
              <a16:creationId xmlns:a16="http://schemas.microsoft.com/office/drawing/2014/main" id="{2E5012A4-53FA-4681-886D-A923FBDD5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08538" y="109127192"/>
          <a:ext cx="674077" cy="842596"/>
        </a:xfrm>
        <a:prstGeom prst="rect">
          <a:avLst/>
        </a:prstGeom>
      </xdr:spPr>
    </xdr:pic>
    <xdr:clientData/>
  </xdr:twoCellAnchor>
  <xdr:twoCellAnchor editAs="oneCell">
    <xdr:from>
      <xdr:col>1</xdr:col>
      <xdr:colOff>512885</xdr:colOff>
      <xdr:row>111</xdr:row>
      <xdr:rowOff>117230</xdr:rowOff>
    </xdr:from>
    <xdr:to>
      <xdr:col>1</xdr:col>
      <xdr:colOff>932591</xdr:colOff>
      <xdr:row>111</xdr:row>
      <xdr:rowOff>783394</xdr:rowOff>
    </xdr:to>
    <xdr:pic>
      <xdr:nvPicPr>
        <xdr:cNvPr id="130" name="Obraz 129">
          <a:extLst>
            <a:ext uri="{FF2B5EF4-FFF2-40B4-BE49-F238E27FC236}">
              <a16:creationId xmlns:a16="http://schemas.microsoft.com/office/drawing/2014/main" id="{105E1245-5CD2-4701-B907-630D3DDD8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062404" y="108291922"/>
          <a:ext cx="429231" cy="681404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307731</xdr:colOff>
      <xdr:row>110</xdr:row>
      <xdr:rowOff>219808</xdr:rowOff>
    </xdr:from>
    <xdr:to>
      <xdr:col>1</xdr:col>
      <xdr:colOff>1564874</xdr:colOff>
      <xdr:row>110</xdr:row>
      <xdr:rowOff>815997</xdr:rowOff>
    </xdr:to>
    <xdr:pic>
      <xdr:nvPicPr>
        <xdr:cNvPr id="131" name="Obraz 130">
          <a:extLst>
            <a:ext uri="{FF2B5EF4-FFF2-40B4-BE49-F238E27FC236}">
              <a16:creationId xmlns:a16="http://schemas.microsoft.com/office/drawing/2014/main" id="{7486487B-1836-4605-8875-1E87595E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857250" y="107485962"/>
          <a:ext cx="1257143" cy="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139212</xdr:colOff>
      <xdr:row>109</xdr:row>
      <xdr:rowOff>395654</xdr:rowOff>
    </xdr:from>
    <xdr:to>
      <xdr:col>1</xdr:col>
      <xdr:colOff>1318258</xdr:colOff>
      <xdr:row>109</xdr:row>
      <xdr:rowOff>742321</xdr:rowOff>
    </xdr:to>
    <xdr:pic>
      <xdr:nvPicPr>
        <xdr:cNvPr id="132" name="Obraz 131">
          <a:extLst>
            <a:ext uri="{FF2B5EF4-FFF2-40B4-BE49-F238E27FC236}">
              <a16:creationId xmlns:a16="http://schemas.microsoft.com/office/drawing/2014/main" id="{FAA82D14-DD15-4657-8D1B-0541DFC6C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688731" y="106430885"/>
          <a:ext cx="1190476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109904</xdr:colOff>
      <xdr:row>108</xdr:row>
      <xdr:rowOff>439615</xdr:rowOff>
    </xdr:from>
    <xdr:to>
      <xdr:col>1</xdr:col>
      <xdr:colOff>1315618</xdr:colOff>
      <xdr:row>108</xdr:row>
      <xdr:rowOff>725329</xdr:rowOff>
    </xdr:to>
    <xdr:pic>
      <xdr:nvPicPr>
        <xdr:cNvPr id="133" name="Obraz 132">
          <a:extLst>
            <a:ext uri="{FF2B5EF4-FFF2-40B4-BE49-F238E27FC236}">
              <a16:creationId xmlns:a16="http://schemas.microsoft.com/office/drawing/2014/main" id="{9CAA8C34-69CB-45B3-8306-39164E32D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659423" y="105236596"/>
          <a:ext cx="1209524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183173</xdr:colOff>
      <xdr:row>107</xdr:row>
      <xdr:rowOff>461597</xdr:rowOff>
    </xdr:from>
    <xdr:to>
      <xdr:col>1</xdr:col>
      <xdr:colOff>1426982</xdr:colOff>
      <xdr:row>108</xdr:row>
      <xdr:rowOff>335936</xdr:rowOff>
    </xdr:to>
    <xdr:pic>
      <xdr:nvPicPr>
        <xdr:cNvPr id="134" name="Obraz 133">
          <a:extLst>
            <a:ext uri="{FF2B5EF4-FFF2-40B4-BE49-F238E27FC236}">
              <a16:creationId xmlns:a16="http://schemas.microsoft.com/office/drawing/2014/main" id="{F5592AC9-268D-4C55-8FAA-F8AEB4CCC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732692" y="104122905"/>
          <a:ext cx="1247619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249115</xdr:colOff>
      <xdr:row>106</xdr:row>
      <xdr:rowOff>359019</xdr:rowOff>
    </xdr:from>
    <xdr:to>
      <xdr:col>1</xdr:col>
      <xdr:colOff>1426257</xdr:colOff>
      <xdr:row>107</xdr:row>
      <xdr:rowOff>181929</xdr:rowOff>
    </xdr:to>
    <xdr:pic>
      <xdr:nvPicPr>
        <xdr:cNvPr id="135" name="Obraz 134">
          <a:extLst>
            <a:ext uri="{FF2B5EF4-FFF2-40B4-BE49-F238E27FC236}">
              <a16:creationId xmlns:a16="http://schemas.microsoft.com/office/drawing/2014/main" id="{4439744F-F480-48DD-978E-A9770D865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798634" y="102884654"/>
          <a:ext cx="1180952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168519</xdr:colOff>
      <xdr:row>105</xdr:row>
      <xdr:rowOff>351692</xdr:rowOff>
    </xdr:from>
    <xdr:to>
      <xdr:col>1</xdr:col>
      <xdr:colOff>1355185</xdr:colOff>
      <xdr:row>106</xdr:row>
      <xdr:rowOff>312432</xdr:rowOff>
    </xdr:to>
    <xdr:pic>
      <xdr:nvPicPr>
        <xdr:cNvPr id="136" name="Obraz 135">
          <a:extLst>
            <a:ext uri="{FF2B5EF4-FFF2-40B4-BE49-F238E27FC236}">
              <a16:creationId xmlns:a16="http://schemas.microsoft.com/office/drawing/2014/main" id="{15DE9F56-4546-4980-9E7A-FB07A429C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718038" y="101902846"/>
          <a:ext cx="1190476" cy="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432288</xdr:colOff>
      <xdr:row>104</xdr:row>
      <xdr:rowOff>87923</xdr:rowOff>
    </xdr:from>
    <xdr:to>
      <xdr:col>1</xdr:col>
      <xdr:colOff>1124985</xdr:colOff>
      <xdr:row>106</xdr:row>
      <xdr:rowOff>207601</xdr:rowOff>
    </xdr:to>
    <xdr:pic>
      <xdr:nvPicPr>
        <xdr:cNvPr id="137" name="Obraz 136">
          <a:extLst>
            <a:ext uri="{FF2B5EF4-FFF2-40B4-BE49-F238E27FC236}">
              <a16:creationId xmlns:a16="http://schemas.microsoft.com/office/drawing/2014/main" id="{BFF8932D-63B3-499E-8917-33E95D1A6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81807" y="100664596"/>
          <a:ext cx="683172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197827</xdr:colOff>
      <xdr:row>103</xdr:row>
      <xdr:rowOff>359019</xdr:rowOff>
    </xdr:from>
    <xdr:to>
      <xdr:col>1</xdr:col>
      <xdr:colOff>1470207</xdr:colOff>
      <xdr:row>104</xdr:row>
      <xdr:rowOff>306425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79E4D816-6A59-4680-A41B-6B48E062C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747346" y="99961211"/>
          <a:ext cx="1276190" cy="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249115</xdr:colOff>
      <xdr:row>102</xdr:row>
      <xdr:rowOff>534865</xdr:rowOff>
    </xdr:from>
    <xdr:to>
      <xdr:col>1</xdr:col>
      <xdr:colOff>1449115</xdr:colOff>
      <xdr:row>102</xdr:row>
      <xdr:rowOff>931055</xdr:rowOff>
    </xdr:to>
    <xdr:pic>
      <xdr:nvPicPr>
        <xdr:cNvPr id="139" name="Obraz 138">
          <a:extLst>
            <a:ext uri="{FF2B5EF4-FFF2-40B4-BE49-F238E27FC236}">
              <a16:creationId xmlns:a16="http://schemas.microsoft.com/office/drawing/2014/main" id="{29FBA0D4-DC98-4C1D-B9F4-328343735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798634" y="98679000"/>
          <a:ext cx="1200000" cy="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161192</xdr:colOff>
      <xdr:row>101</xdr:row>
      <xdr:rowOff>534866</xdr:rowOff>
    </xdr:from>
    <xdr:to>
      <xdr:col>1</xdr:col>
      <xdr:colOff>1275477</xdr:colOff>
      <xdr:row>101</xdr:row>
      <xdr:rowOff>892961</xdr:rowOff>
    </xdr:to>
    <xdr:pic>
      <xdr:nvPicPr>
        <xdr:cNvPr id="140" name="Obraz 139">
          <a:extLst>
            <a:ext uri="{FF2B5EF4-FFF2-40B4-BE49-F238E27FC236}">
              <a16:creationId xmlns:a16="http://schemas.microsoft.com/office/drawing/2014/main" id="{A98AB319-1168-430F-A1AC-935C367AB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710711" y="97220943"/>
          <a:ext cx="1123810" cy="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205154</xdr:colOff>
      <xdr:row>100</xdr:row>
      <xdr:rowOff>359018</xdr:rowOff>
    </xdr:from>
    <xdr:to>
      <xdr:col>1</xdr:col>
      <xdr:colOff>1428012</xdr:colOff>
      <xdr:row>100</xdr:row>
      <xdr:rowOff>701878</xdr:rowOff>
    </xdr:to>
    <xdr:pic>
      <xdr:nvPicPr>
        <xdr:cNvPr id="141" name="Obraz 140">
          <a:extLst>
            <a:ext uri="{FF2B5EF4-FFF2-40B4-BE49-F238E27FC236}">
              <a16:creationId xmlns:a16="http://schemas.microsoft.com/office/drawing/2014/main" id="{AB9ABF36-DA35-4B99-BBA5-F919B0C6F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754673" y="135438172"/>
          <a:ext cx="1219048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249115</xdr:colOff>
      <xdr:row>99</xdr:row>
      <xdr:rowOff>256442</xdr:rowOff>
    </xdr:from>
    <xdr:to>
      <xdr:col>1</xdr:col>
      <xdr:colOff>1388162</xdr:colOff>
      <xdr:row>99</xdr:row>
      <xdr:rowOff>664063</xdr:rowOff>
    </xdr:to>
    <xdr:pic>
      <xdr:nvPicPr>
        <xdr:cNvPr id="142" name="Obraz 141">
          <a:extLst>
            <a:ext uri="{FF2B5EF4-FFF2-40B4-BE49-F238E27FC236}">
              <a16:creationId xmlns:a16="http://schemas.microsoft.com/office/drawing/2014/main" id="{3B5618F2-8C83-410E-A88B-42D6826C6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798634" y="134353788"/>
          <a:ext cx="1142857" cy="3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124557</xdr:colOff>
      <xdr:row>98</xdr:row>
      <xdr:rowOff>300404</xdr:rowOff>
    </xdr:from>
    <xdr:to>
      <xdr:col>1</xdr:col>
      <xdr:colOff>1466563</xdr:colOff>
      <xdr:row>98</xdr:row>
      <xdr:rowOff>514790</xdr:rowOff>
    </xdr:to>
    <xdr:pic>
      <xdr:nvPicPr>
        <xdr:cNvPr id="144" name="Obraz 143">
          <a:extLst>
            <a:ext uri="{FF2B5EF4-FFF2-40B4-BE49-F238E27FC236}">
              <a16:creationId xmlns:a16="http://schemas.microsoft.com/office/drawing/2014/main" id="{1CCA108F-263E-4DF9-BFEA-5EEF71356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674076" y="133635750"/>
          <a:ext cx="1355341" cy="212481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197827</xdr:colOff>
      <xdr:row>97</xdr:row>
      <xdr:rowOff>395653</xdr:rowOff>
    </xdr:from>
    <xdr:to>
      <xdr:col>1</xdr:col>
      <xdr:colOff>1584343</xdr:colOff>
      <xdr:row>97</xdr:row>
      <xdr:rowOff>608134</xdr:rowOff>
    </xdr:to>
    <xdr:pic>
      <xdr:nvPicPr>
        <xdr:cNvPr id="145" name="Obraz 144">
          <a:extLst>
            <a:ext uri="{FF2B5EF4-FFF2-40B4-BE49-F238E27FC236}">
              <a16:creationId xmlns:a16="http://schemas.microsoft.com/office/drawing/2014/main" id="{6B0B6007-AE44-44F0-89DC-B6AB4975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747346" y="132968999"/>
          <a:ext cx="1394136" cy="212481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315057</xdr:colOff>
      <xdr:row>96</xdr:row>
      <xdr:rowOff>659424</xdr:rowOff>
    </xdr:from>
    <xdr:to>
      <xdr:col>2</xdr:col>
      <xdr:colOff>92201</xdr:colOff>
      <xdr:row>96</xdr:row>
      <xdr:rowOff>853440</xdr:rowOff>
    </xdr:to>
    <xdr:pic>
      <xdr:nvPicPr>
        <xdr:cNvPr id="146" name="Obraz 145">
          <a:extLst>
            <a:ext uri="{FF2B5EF4-FFF2-40B4-BE49-F238E27FC236}">
              <a16:creationId xmlns:a16="http://schemas.microsoft.com/office/drawing/2014/main" id="{7EEA07EF-5C1B-4CE5-8410-3FBE91C59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864576" y="90055212"/>
          <a:ext cx="1443873" cy="197826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271096</xdr:colOff>
      <xdr:row>95</xdr:row>
      <xdr:rowOff>512884</xdr:rowOff>
    </xdr:from>
    <xdr:to>
      <xdr:col>1</xdr:col>
      <xdr:colOff>1425383</xdr:colOff>
      <xdr:row>95</xdr:row>
      <xdr:rowOff>779549</xdr:rowOff>
    </xdr:to>
    <xdr:pic>
      <xdr:nvPicPr>
        <xdr:cNvPr id="147" name="Obraz 146">
          <a:extLst>
            <a:ext uri="{FF2B5EF4-FFF2-40B4-BE49-F238E27FC236}">
              <a16:creationId xmlns:a16="http://schemas.microsoft.com/office/drawing/2014/main" id="{EC93F60B-F0FB-4C2B-A354-F1CF8352B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820615" y="88450615"/>
          <a:ext cx="1142857" cy="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307731</xdr:colOff>
      <xdr:row>94</xdr:row>
      <xdr:rowOff>43962</xdr:rowOff>
    </xdr:from>
    <xdr:to>
      <xdr:col>1</xdr:col>
      <xdr:colOff>1488683</xdr:colOff>
      <xdr:row>94</xdr:row>
      <xdr:rowOff>360152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F7D4BA94-E7C9-41CB-9E24-EE1E6D92A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857250" y="87622674"/>
          <a:ext cx="1180952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278423</xdr:colOff>
      <xdr:row>93</xdr:row>
      <xdr:rowOff>58615</xdr:rowOff>
    </xdr:from>
    <xdr:to>
      <xdr:col>1</xdr:col>
      <xdr:colOff>1465089</xdr:colOff>
      <xdr:row>94</xdr:row>
      <xdr:rowOff>142178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D758D5CF-82D0-4E25-A3E6-EDE6079CE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827942" y="87278307"/>
          <a:ext cx="1190476" cy="2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379449</xdr:colOff>
      <xdr:row>92</xdr:row>
      <xdr:rowOff>21032</xdr:rowOff>
    </xdr:from>
    <xdr:to>
      <xdr:col>1</xdr:col>
      <xdr:colOff>1241812</xdr:colOff>
      <xdr:row>92</xdr:row>
      <xdr:rowOff>1009580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CA1819C8-DA3D-434F-9712-33EE3D6BF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953190" y="129390703"/>
          <a:ext cx="866173" cy="1003788"/>
        </a:xfrm>
        <a:prstGeom prst="rect">
          <a:avLst/>
        </a:prstGeom>
      </xdr:spPr>
    </xdr:pic>
    <xdr:clientData/>
  </xdr:twoCellAnchor>
  <xdr:twoCellAnchor editAs="oneCell">
    <xdr:from>
      <xdr:col>1</xdr:col>
      <xdr:colOff>337039</xdr:colOff>
      <xdr:row>91</xdr:row>
      <xdr:rowOff>43962</xdr:rowOff>
    </xdr:from>
    <xdr:to>
      <xdr:col>1</xdr:col>
      <xdr:colOff>973194</xdr:colOff>
      <xdr:row>91</xdr:row>
      <xdr:rowOff>783982</xdr:rowOff>
    </xdr:to>
    <xdr:pic>
      <xdr:nvPicPr>
        <xdr:cNvPr id="151" name="Obraz 150">
          <a:extLst>
            <a:ext uri="{FF2B5EF4-FFF2-40B4-BE49-F238E27FC236}">
              <a16:creationId xmlns:a16="http://schemas.microsoft.com/office/drawing/2014/main" id="{299F2A54-81F0-4101-BCD7-139EA8A39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886558" y="85637077"/>
          <a:ext cx="626630" cy="740020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307731</xdr:colOff>
      <xdr:row>90</xdr:row>
      <xdr:rowOff>87923</xdr:rowOff>
    </xdr:from>
    <xdr:to>
      <xdr:col>1</xdr:col>
      <xdr:colOff>860474</xdr:colOff>
      <xdr:row>90</xdr:row>
      <xdr:rowOff>744122</xdr:rowOff>
    </xdr:to>
    <xdr:pic>
      <xdr:nvPicPr>
        <xdr:cNvPr id="152" name="Obraz 151">
          <a:extLst>
            <a:ext uri="{FF2B5EF4-FFF2-40B4-BE49-F238E27FC236}">
              <a16:creationId xmlns:a16="http://schemas.microsoft.com/office/drawing/2014/main" id="{25BCD78D-40B6-4C11-B4D3-E595CFEBF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857250" y="84867750"/>
          <a:ext cx="564173" cy="64476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89</xdr:row>
      <xdr:rowOff>117231</xdr:rowOff>
    </xdr:from>
    <xdr:to>
      <xdr:col>1</xdr:col>
      <xdr:colOff>895204</xdr:colOff>
      <xdr:row>89</xdr:row>
      <xdr:rowOff>841156</xdr:rowOff>
    </xdr:to>
    <xdr:pic>
      <xdr:nvPicPr>
        <xdr:cNvPr id="153" name="Obraz 152">
          <a:extLst>
            <a:ext uri="{FF2B5EF4-FFF2-40B4-BE49-F238E27FC236}">
              <a16:creationId xmlns:a16="http://schemas.microsoft.com/office/drawing/2014/main" id="{561A51DB-4B6D-4C3D-A74E-792CA3FD7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740019" y="84252289"/>
          <a:ext cx="718039" cy="7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88</xdr:row>
      <xdr:rowOff>117231</xdr:rowOff>
    </xdr:from>
    <xdr:to>
      <xdr:col>1</xdr:col>
      <xdr:colOff>1350955</xdr:colOff>
      <xdr:row>89</xdr:row>
      <xdr:rowOff>336330</xdr:rowOff>
    </xdr:to>
    <xdr:pic>
      <xdr:nvPicPr>
        <xdr:cNvPr id="154" name="Obraz 153">
          <a:extLst>
            <a:ext uri="{FF2B5EF4-FFF2-40B4-BE49-F238E27FC236}">
              <a16:creationId xmlns:a16="http://schemas.microsoft.com/office/drawing/2014/main" id="{DDB44249-D4DC-41E8-9A12-31600E2D8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871904" y="83277808"/>
          <a:ext cx="1038095" cy="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271096</xdr:colOff>
      <xdr:row>87</xdr:row>
      <xdr:rowOff>205154</xdr:rowOff>
    </xdr:from>
    <xdr:to>
      <xdr:col>1</xdr:col>
      <xdr:colOff>1469190</xdr:colOff>
      <xdr:row>88</xdr:row>
      <xdr:rowOff>303042</xdr:rowOff>
    </xdr:to>
    <xdr:pic>
      <xdr:nvPicPr>
        <xdr:cNvPr id="155" name="Obraz 154">
          <a:extLst>
            <a:ext uri="{FF2B5EF4-FFF2-40B4-BE49-F238E27FC236}">
              <a16:creationId xmlns:a16="http://schemas.microsoft.com/office/drawing/2014/main" id="{A1791406-2736-4350-91EF-2A52822C3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820615" y="82552442"/>
          <a:ext cx="1209524" cy="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366347</xdr:colOff>
      <xdr:row>86</xdr:row>
      <xdr:rowOff>65943</xdr:rowOff>
    </xdr:from>
    <xdr:to>
      <xdr:col>1</xdr:col>
      <xdr:colOff>1277084</xdr:colOff>
      <xdr:row>86</xdr:row>
      <xdr:rowOff>743536</xdr:rowOff>
    </xdr:to>
    <xdr:pic>
      <xdr:nvPicPr>
        <xdr:cNvPr id="156" name="Obraz 155">
          <a:extLst>
            <a:ext uri="{FF2B5EF4-FFF2-40B4-BE49-F238E27FC236}">
              <a16:creationId xmlns:a16="http://schemas.microsoft.com/office/drawing/2014/main" id="{62557D4E-03B4-46AA-B64B-AAA56935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915866" y="84281597"/>
          <a:ext cx="901212" cy="681403"/>
        </a:xfrm>
        <a:prstGeom prst="rect">
          <a:avLst/>
        </a:prstGeom>
      </xdr:spPr>
    </xdr:pic>
    <xdr:clientData/>
  </xdr:twoCellAnchor>
  <xdr:twoCellAnchor editAs="oneCell">
    <xdr:from>
      <xdr:col>1</xdr:col>
      <xdr:colOff>454269</xdr:colOff>
      <xdr:row>85</xdr:row>
      <xdr:rowOff>95250</xdr:rowOff>
    </xdr:from>
    <xdr:to>
      <xdr:col>1</xdr:col>
      <xdr:colOff>1121312</xdr:colOff>
      <xdr:row>85</xdr:row>
      <xdr:rowOff>669647</xdr:rowOff>
    </xdr:to>
    <xdr:pic>
      <xdr:nvPicPr>
        <xdr:cNvPr id="157" name="Obraz 156">
          <a:extLst>
            <a:ext uri="{FF2B5EF4-FFF2-40B4-BE49-F238E27FC236}">
              <a16:creationId xmlns:a16="http://schemas.microsoft.com/office/drawing/2014/main" id="{98EC3349-9174-4DB0-B9CC-02237154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003788" y="83512269"/>
          <a:ext cx="659423" cy="566777"/>
        </a:xfrm>
        <a:prstGeom prst="rect">
          <a:avLst/>
        </a:prstGeom>
      </xdr:spPr>
    </xdr:pic>
    <xdr:clientData/>
  </xdr:twoCellAnchor>
  <xdr:twoCellAnchor editAs="oneCell">
    <xdr:from>
      <xdr:col>1</xdr:col>
      <xdr:colOff>520212</xdr:colOff>
      <xdr:row>84</xdr:row>
      <xdr:rowOff>65942</xdr:rowOff>
    </xdr:from>
    <xdr:to>
      <xdr:col>1</xdr:col>
      <xdr:colOff>1216270</xdr:colOff>
      <xdr:row>84</xdr:row>
      <xdr:rowOff>745427</xdr:rowOff>
    </xdr:to>
    <xdr:pic>
      <xdr:nvPicPr>
        <xdr:cNvPr id="158" name="Obraz 157">
          <a:extLst>
            <a:ext uri="{FF2B5EF4-FFF2-40B4-BE49-F238E27FC236}">
              <a16:creationId xmlns:a16="http://schemas.microsoft.com/office/drawing/2014/main" id="{A891E36D-7613-491A-A33C-BF85FBE0B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069731" y="82684327"/>
          <a:ext cx="696058" cy="679485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373674</xdr:colOff>
      <xdr:row>83</xdr:row>
      <xdr:rowOff>14653</xdr:rowOff>
    </xdr:from>
    <xdr:to>
      <xdr:col>1</xdr:col>
      <xdr:colOff>1069731</xdr:colOff>
      <xdr:row>83</xdr:row>
      <xdr:rowOff>701628</xdr:rowOff>
    </xdr:to>
    <xdr:pic>
      <xdr:nvPicPr>
        <xdr:cNvPr id="159" name="Obraz 158">
          <a:extLst>
            <a:ext uri="{FF2B5EF4-FFF2-40B4-BE49-F238E27FC236}">
              <a16:creationId xmlns:a16="http://schemas.microsoft.com/office/drawing/2014/main" id="{9C26B8BC-9AC4-47C7-8E2B-DB90E0290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923193" y="81834403"/>
          <a:ext cx="696057" cy="683165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373674</xdr:colOff>
      <xdr:row>83</xdr:row>
      <xdr:rowOff>80595</xdr:rowOff>
    </xdr:from>
    <xdr:to>
      <xdr:col>1</xdr:col>
      <xdr:colOff>1465101</xdr:colOff>
      <xdr:row>83</xdr:row>
      <xdr:rowOff>745358</xdr:rowOff>
    </xdr:to>
    <xdr:pic>
      <xdr:nvPicPr>
        <xdr:cNvPr id="160" name="Obraz 159">
          <a:extLst>
            <a:ext uri="{FF2B5EF4-FFF2-40B4-BE49-F238E27FC236}">
              <a16:creationId xmlns:a16="http://schemas.microsoft.com/office/drawing/2014/main" id="{E558CC2D-A27D-4502-B47D-8933A0C15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923193" y="81900345"/>
          <a:ext cx="1104762" cy="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490904</xdr:colOff>
      <xdr:row>82</xdr:row>
      <xdr:rowOff>21980</xdr:rowOff>
    </xdr:from>
    <xdr:to>
      <xdr:col>1</xdr:col>
      <xdr:colOff>1198099</xdr:colOff>
      <xdr:row>82</xdr:row>
      <xdr:rowOff>784445</xdr:rowOff>
    </xdr:to>
    <xdr:pic>
      <xdr:nvPicPr>
        <xdr:cNvPr id="161" name="Obraz 160">
          <a:extLst>
            <a:ext uri="{FF2B5EF4-FFF2-40B4-BE49-F238E27FC236}">
              <a16:creationId xmlns:a16="http://schemas.microsoft.com/office/drawing/2014/main" id="{41D34AAD-B793-4031-B762-7DF3D014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040423" y="81043095"/>
          <a:ext cx="703385" cy="770085"/>
        </a:xfrm>
        <a:prstGeom prst="rect">
          <a:avLst/>
        </a:prstGeom>
      </xdr:spPr>
    </xdr:pic>
    <xdr:clientData/>
  </xdr:twoCellAnchor>
  <xdr:twoCellAnchor editAs="oneCell">
    <xdr:from>
      <xdr:col>1</xdr:col>
      <xdr:colOff>344366</xdr:colOff>
      <xdr:row>81</xdr:row>
      <xdr:rowOff>80596</xdr:rowOff>
    </xdr:from>
    <xdr:to>
      <xdr:col>1</xdr:col>
      <xdr:colOff>1163663</xdr:colOff>
      <xdr:row>81</xdr:row>
      <xdr:rowOff>628792</xdr:rowOff>
    </xdr:to>
    <xdr:pic>
      <xdr:nvPicPr>
        <xdr:cNvPr id="162" name="Obraz 161">
          <a:extLst>
            <a:ext uri="{FF2B5EF4-FFF2-40B4-BE49-F238E27FC236}">
              <a16:creationId xmlns:a16="http://schemas.microsoft.com/office/drawing/2014/main" id="{DEC08B7A-3D29-4415-9436-DB12939E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893885" y="80303077"/>
          <a:ext cx="805962" cy="561531"/>
        </a:xfrm>
        <a:prstGeom prst="rect">
          <a:avLst/>
        </a:prstGeom>
      </xdr:spPr>
    </xdr:pic>
    <xdr:clientData/>
  </xdr:twoCellAnchor>
  <xdr:twoCellAnchor editAs="oneCell">
    <xdr:from>
      <xdr:col>1</xdr:col>
      <xdr:colOff>395654</xdr:colOff>
      <xdr:row>80</xdr:row>
      <xdr:rowOff>124558</xdr:rowOff>
    </xdr:from>
    <xdr:to>
      <xdr:col>1</xdr:col>
      <xdr:colOff>1234440</xdr:colOff>
      <xdr:row>80</xdr:row>
      <xdr:rowOff>740657</xdr:rowOff>
    </xdr:to>
    <xdr:pic>
      <xdr:nvPicPr>
        <xdr:cNvPr id="163" name="Obraz 162">
          <a:extLst>
            <a:ext uri="{FF2B5EF4-FFF2-40B4-BE49-F238E27FC236}">
              <a16:creationId xmlns:a16="http://schemas.microsoft.com/office/drawing/2014/main" id="{5F013FD8-ED4E-4FBD-B93E-5C7DFF76C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945173" y="79548404"/>
          <a:ext cx="842596" cy="610384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410307</xdr:colOff>
      <xdr:row>78</xdr:row>
      <xdr:rowOff>117230</xdr:rowOff>
    </xdr:from>
    <xdr:to>
      <xdr:col>1</xdr:col>
      <xdr:colOff>1085703</xdr:colOff>
      <xdr:row>78</xdr:row>
      <xdr:rowOff>688373</xdr:rowOff>
    </xdr:to>
    <xdr:pic>
      <xdr:nvPicPr>
        <xdr:cNvPr id="164" name="Obraz 163">
          <a:extLst>
            <a:ext uri="{FF2B5EF4-FFF2-40B4-BE49-F238E27FC236}">
              <a16:creationId xmlns:a16="http://schemas.microsoft.com/office/drawing/2014/main" id="{A9C143A5-D2A5-4347-820B-0A60612A8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959826" y="79057499"/>
          <a:ext cx="688731" cy="571143"/>
        </a:xfrm>
        <a:prstGeom prst="rect">
          <a:avLst/>
        </a:prstGeom>
      </xdr:spPr>
    </xdr:pic>
    <xdr:clientData/>
  </xdr:twoCellAnchor>
  <xdr:twoCellAnchor editAs="oneCell">
    <xdr:from>
      <xdr:col>1</xdr:col>
      <xdr:colOff>337040</xdr:colOff>
      <xdr:row>77</xdr:row>
      <xdr:rowOff>146539</xdr:rowOff>
    </xdr:from>
    <xdr:to>
      <xdr:col>1</xdr:col>
      <xdr:colOff>1160328</xdr:colOff>
      <xdr:row>77</xdr:row>
      <xdr:rowOff>855639</xdr:rowOff>
    </xdr:to>
    <xdr:pic>
      <xdr:nvPicPr>
        <xdr:cNvPr id="165" name="Obraz 164">
          <a:extLst>
            <a:ext uri="{FF2B5EF4-FFF2-40B4-BE49-F238E27FC236}">
              <a16:creationId xmlns:a16="http://schemas.microsoft.com/office/drawing/2014/main" id="{7AE320DF-1C30-4C9B-9B2B-803A1255F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886559" y="78727789"/>
          <a:ext cx="819478" cy="703385"/>
        </a:xfrm>
        <a:prstGeom prst="rect">
          <a:avLst/>
        </a:prstGeom>
      </xdr:spPr>
    </xdr:pic>
    <xdr:clientData/>
  </xdr:twoCellAnchor>
  <xdr:twoCellAnchor editAs="oneCell">
    <xdr:from>
      <xdr:col>1</xdr:col>
      <xdr:colOff>146538</xdr:colOff>
      <xdr:row>22</xdr:row>
      <xdr:rowOff>373674</xdr:rowOff>
    </xdr:from>
    <xdr:to>
      <xdr:col>1</xdr:col>
      <xdr:colOff>1352252</xdr:colOff>
      <xdr:row>22</xdr:row>
      <xdr:rowOff>701295</xdr:rowOff>
    </xdr:to>
    <xdr:pic>
      <xdr:nvPicPr>
        <xdr:cNvPr id="166" name="Obraz 165">
          <a:extLst>
            <a:ext uri="{FF2B5EF4-FFF2-40B4-BE49-F238E27FC236}">
              <a16:creationId xmlns:a16="http://schemas.microsoft.com/office/drawing/2014/main" id="{3D1FCCE6-60A5-406E-A746-9E4BB00D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696057" y="18859501"/>
          <a:ext cx="1209524" cy="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87923</xdr:colOff>
      <xdr:row>23</xdr:row>
      <xdr:rowOff>373673</xdr:rowOff>
    </xdr:from>
    <xdr:to>
      <xdr:col>1</xdr:col>
      <xdr:colOff>1426969</xdr:colOff>
      <xdr:row>23</xdr:row>
      <xdr:rowOff>668911</xdr:rowOff>
    </xdr:to>
    <xdr:pic>
      <xdr:nvPicPr>
        <xdr:cNvPr id="167" name="Obraz 166">
          <a:extLst>
            <a:ext uri="{FF2B5EF4-FFF2-40B4-BE49-F238E27FC236}">
              <a16:creationId xmlns:a16="http://schemas.microsoft.com/office/drawing/2014/main" id="{87CF4071-3E59-4F27-9AD4-E2044C1A3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637442" y="19995173"/>
          <a:ext cx="1352381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24</xdr:row>
      <xdr:rowOff>249115</xdr:rowOff>
    </xdr:from>
    <xdr:to>
      <xdr:col>1</xdr:col>
      <xdr:colOff>1371440</xdr:colOff>
      <xdr:row>24</xdr:row>
      <xdr:rowOff>687210</xdr:rowOff>
    </xdr:to>
    <xdr:pic>
      <xdr:nvPicPr>
        <xdr:cNvPr id="168" name="Obraz 167">
          <a:extLst>
            <a:ext uri="{FF2B5EF4-FFF2-40B4-BE49-F238E27FC236}">
              <a16:creationId xmlns:a16="http://schemas.microsoft.com/office/drawing/2014/main" id="{D016C723-3633-435D-A3EC-0EDF67369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644769" y="21006288"/>
          <a:ext cx="1276190" cy="4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43962</xdr:colOff>
      <xdr:row>25</xdr:row>
      <xdr:rowOff>359019</xdr:rowOff>
    </xdr:from>
    <xdr:to>
      <xdr:col>1</xdr:col>
      <xdr:colOff>1318246</xdr:colOff>
      <xdr:row>25</xdr:row>
      <xdr:rowOff>669495</xdr:rowOff>
    </xdr:to>
    <xdr:pic>
      <xdr:nvPicPr>
        <xdr:cNvPr id="169" name="Obraz 168">
          <a:extLst>
            <a:ext uri="{FF2B5EF4-FFF2-40B4-BE49-F238E27FC236}">
              <a16:creationId xmlns:a16="http://schemas.microsoft.com/office/drawing/2014/main" id="{2DCBEEDC-E0AE-4620-A6A5-C1F5FEC24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593481" y="22251865"/>
          <a:ext cx="1285714" cy="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58615</xdr:colOff>
      <xdr:row>26</xdr:row>
      <xdr:rowOff>344365</xdr:rowOff>
    </xdr:from>
    <xdr:to>
      <xdr:col>1</xdr:col>
      <xdr:colOff>1296710</xdr:colOff>
      <xdr:row>26</xdr:row>
      <xdr:rowOff>687222</xdr:rowOff>
    </xdr:to>
    <xdr:pic>
      <xdr:nvPicPr>
        <xdr:cNvPr id="170" name="Obraz 169">
          <a:extLst>
            <a:ext uri="{FF2B5EF4-FFF2-40B4-BE49-F238E27FC236}">
              <a16:creationId xmlns:a16="http://schemas.microsoft.com/office/drawing/2014/main" id="{6ECD5D9A-35AE-47C5-A3C5-826FD541B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608134" y="23314269"/>
          <a:ext cx="1238095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14654</xdr:colOff>
      <xdr:row>27</xdr:row>
      <xdr:rowOff>344365</xdr:rowOff>
    </xdr:from>
    <xdr:to>
      <xdr:col>1</xdr:col>
      <xdr:colOff>1315606</xdr:colOff>
      <xdr:row>27</xdr:row>
      <xdr:rowOff>664365</xdr:rowOff>
    </xdr:to>
    <xdr:pic>
      <xdr:nvPicPr>
        <xdr:cNvPr id="171" name="Obraz 170">
          <a:extLst>
            <a:ext uri="{FF2B5EF4-FFF2-40B4-BE49-F238E27FC236}">
              <a16:creationId xmlns:a16="http://schemas.microsoft.com/office/drawing/2014/main" id="{53A9E4F9-0E4D-4884-8B9D-C677D857B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564173" y="24391327"/>
          <a:ext cx="1304762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124558</xdr:colOff>
      <xdr:row>28</xdr:row>
      <xdr:rowOff>402981</xdr:rowOff>
    </xdr:from>
    <xdr:to>
      <xdr:col>1</xdr:col>
      <xdr:colOff>1387415</xdr:colOff>
      <xdr:row>28</xdr:row>
      <xdr:rowOff>818219</xdr:rowOff>
    </xdr:to>
    <xdr:pic>
      <xdr:nvPicPr>
        <xdr:cNvPr id="172" name="Obraz 171">
          <a:extLst>
            <a:ext uri="{FF2B5EF4-FFF2-40B4-BE49-F238E27FC236}">
              <a16:creationId xmlns:a16="http://schemas.microsoft.com/office/drawing/2014/main" id="{8E2CCAFD-B1F7-4098-80A6-A129C409F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674077" y="25527000"/>
          <a:ext cx="1266667" cy="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139212</xdr:colOff>
      <xdr:row>29</xdr:row>
      <xdr:rowOff>410308</xdr:rowOff>
    </xdr:from>
    <xdr:to>
      <xdr:col>1</xdr:col>
      <xdr:colOff>1354450</xdr:colOff>
      <xdr:row>29</xdr:row>
      <xdr:rowOff>743641</xdr:rowOff>
    </xdr:to>
    <xdr:pic>
      <xdr:nvPicPr>
        <xdr:cNvPr id="173" name="Obraz 172">
          <a:extLst>
            <a:ext uri="{FF2B5EF4-FFF2-40B4-BE49-F238E27FC236}">
              <a16:creationId xmlns:a16="http://schemas.microsoft.com/office/drawing/2014/main" id="{F71DA90E-1BDF-4699-87E4-BA560FAC3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688731" y="26611385"/>
          <a:ext cx="1219048" cy="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117231</xdr:colOff>
      <xdr:row>30</xdr:row>
      <xdr:rowOff>381000</xdr:rowOff>
    </xdr:from>
    <xdr:to>
      <xdr:col>1</xdr:col>
      <xdr:colOff>1450564</xdr:colOff>
      <xdr:row>30</xdr:row>
      <xdr:rowOff>746715</xdr:rowOff>
    </xdr:to>
    <xdr:pic>
      <xdr:nvPicPr>
        <xdr:cNvPr id="174" name="Obraz 173">
          <a:extLst>
            <a:ext uri="{FF2B5EF4-FFF2-40B4-BE49-F238E27FC236}">
              <a16:creationId xmlns:a16="http://schemas.microsoft.com/office/drawing/2014/main" id="{44394AD4-547A-4A4F-9F5C-7BA74851D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666750" y="27659135"/>
          <a:ext cx="1333333" cy="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153865</xdr:colOff>
      <xdr:row>31</xdr:row>
      <xdr:rowOff>344365</xdr:rowOff>
    </xdr:from>
    <xdr:to>
      <xdr:col>1</xdr:col>
      <xdr:colOff>1449103</xdr:colOff>
      <xdr:row>31</xdr:row>
      <xdr:rowOff>649127</xdr:rowOff>
    </xdr:to>
    <xdr:pic>
      <xdr:nvPicPr>
        <xdr:cNvPr id="175" name="Obraz 174">
          <a:extLst>
            <a:ext uri="{FF2B5EF4-FFF2-40B4-BE49-F238E27FC236}">
              <a16:creationId xmlns:a16="http://schemas.microsoft.com/office/drawing/2014/main" id="{E6062E74-8729-4776-B6AC-5A79B4F1A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703384" y="28699557"/>
          <a:ext cx="1295238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109903</xdr:colOff>
      <xdr:row>32</xdr:row>
      <xdr:rowOff>351692</xdr:rowOff>
    </xdr:from>
    <xdr:to>
      <xdr:col>1</xdr:col>
      <xdr:colOff>1426095</xdr:colOff>
      <xdr:row>32</xdr:row>
      <xdr:rowOff>704072</xdr:rowOff>
    </xdr:to>
    <xdr:pic>
      <xdr:nvPicPr>
        <xdr:cNvPr id="176" name="Obraz 175">
          <a:extLst>
            <a:ext uri="{FF2B5EF4-FFF2-40B4-BE49-F238E27FC236}">
              <a16:creationId xmlns:a16="http://schemas.microsoft.com/office/drawing/2014/main" id="{75610788-3C40-4FF6-BA1E-2A3D6DCDB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659422" y="29783942"/>
          <a:ext cx="1304762" cy="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520211</xdr:colOff>
      <xdr:row>33</xdr:row>
      <xdr:rowOff>168520</xdr:rowOff>
    </xdr:from>
    <xdr:to>
      <xdr:col>1</xdr:col>
      <xdr:colOff>970670</xdr:colOff>
      <xdr:row>33</xdr:row>
      <xdr:rowOff>932368</xdr:rowOff>
    </xdr:to>
    <xdr:pic>
      <xdr:nvPicPr>
        <xdr:cNvPr id="177" name="Obraz 176">
          <a:extLst>
            <a:ext uri="{FF2B5EF4-FFF2-40B4-BE49-F238E27FC236}">
              <a16:creationId xmlns:a16="http://schemas.microsoft.com/office/drawing/2014/main" id="{44045CE9-F67B-4A95-9E6A-0FA5C9E2D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069730" y="30677828"/>
          <a:ext cx="454269" cy="777183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34</xdr:row>
      <xdr:rowOff>131885</xdr:rowOff>
    </xdr:from>
    <xdr:to>
      <xdr:col>1</xdr:col>
      <xdr:colOff>1087902</xdr:colOff>
      <xdr:row>34</xdr:row>
      <xdr:rowOff>1009337</xdr:rowOff>
    </xdr:to>
    <xdr:pic>
      <xdr:nvPicPr>
        <xdr:cNvPr id="178" name="Obraz 177">
          <a:extLst>
            <a:ext uri="{FF2B5EF4-FFF2-40B4-BE49-F238E27FC236}">
              <a16:creationId xmlns:a16="http://schemas.microsoft.com/office/drawing/2014/main" id="{05FCC8E4-5382-4C6D-AA76-D6094225F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871904" y="31718250"/>
          <a:ext cx="769327" cy="8736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934036</xdr:colOff>
      <xdr:row>35</xdr:row>
      <xdr:rowOff>934036</xdr:rowOff>
    </xdr:to>
    <xdr:pic>
      <xdr:nvPicPr>
        <xdr:cNvPr id="179" name="Obraz 178">
          <a:extLst>
            <a:ext uri="{FF2B5EF4-FFF2-40B4-BE49-F238E27FC236}">
              <a16:creationId xmlns:a16="http://schemas.microsoft.com/office/drawing/2014/main" id="{C3396A76-E9C9-43B8-8FF4-2E5B86786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549519" y="32663423"/>
          <a:ext cx="937846" cy="937846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402980</xdr:colOff>
      <xdr:row>36</xdr:row>
      <xdr:rowOff>102577</xdr:rowOff>
    </xdr:from>
    <xdr:to>
      <xdr:col>1</xdr:col>
      <xdr:colOff>1051266</xdr:colOff>
      <xdr:row>36</xdr:row>
      <xdr:rowOff>993074</xdr:rowOff>
    </xdr:to>
    <xdr:pic>
      <xdr:nvPicPr>
        <xdr:cNvPr id="180" name="Obraz 179">
          <a:extLst>
            <a:ext uri="{FF2B5EF4-FFF2-40B4-BE49-F238E27FC236}">
              <a16:creationId xmlns:a16="http://schemas.microsoft.com/office/drawing/2014/main" id="{23F4AD2B-1485-4150-B488-8056FF124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952499" y="33843058"/>
          <a:ext cx="652096" cy="890497"/>
        </a:xfrm>
        <a:prstGeom prst="rect">
          <a:avLst/>
        </a:prstGeom>
      </xdr:spPr>
    </xdr:pic>
    <xdr:clientData/>
  </xdr:twoCellAnchor>
  <xdr:twoCellAnchor editAs="oneCell">
    <xdr:from>
      <xdr:col>1</xdr:col>
      <xdr:colOff>337039</xdr:colOff>
      <xdr:row>37</xdr:row>
      <xdr:rowOff>87923</xdr:rowOff>
    </xdr:from>
    <xdr:to>
      <xdr:col>1</xdr:col>
      <xdr:colOff>973964</xdr:colOff>
      <xdr:row>37</xdr:row>
      <xdr:rowOff>952500</xdr:rowOff>
    </xdr:to>
    <xdr:pic>
      <xdr:nvPicPr>
        <xdr:cNvPr id="181" name="Obraz 180">
          <a:extLst>
            <a:ext uri="{FF2B5EF4-FFF2-40B4-BE49-F238E27FC236}">
              <a16:creationId xmlns:a16="http://schemas.microsoft.com/office/drawing/2014/main" id="{C2C57406-8CB2-4D8D-A1F1-909912EFA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886558" y="34905461"/>
          <a:ext cx="633115" cy="86457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109903</xdr:rowOff>
    </xdr:from>
    <xdr:to>
      <xdr:col>1</xdr:col>
      <xdr:colOff>1043940</xdr:colOff>
      <xdr:row>38</xdr:row>
      <xdr:rowOff>1007077</xdr:rowOff>
    </xdr:to>
    <xdr:pic>
      <xdr:nvPicPr>
        <xdr:cNvPr id="182" name="Obraz 181">
          <a:extLst>
            <a:ext uri="{FF2B5EF4-FFF2-40B4-BE49-F238E27FC236}">
              <a16:creationId xmlns:a16="http://schemas.microsoft.com/office/drawing/2014/main" id="{54E1B1B3-E788-4C21-8B01-C7C27BC2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930519" y="36004499"/>
          <a:ext cx="666750" cy="910509"/>
        </a:xfrm>
        <a:prstGeom prst="rect">
          <a:avLst/>
        </a:prstGeom>
      </xdr:spPr>
    </xdr:pic>
    <xdr:clientData/>
  </xdr:twoCellAnchor>
  <xdr:twoCellAnchor editAs="oneCell">
    <xdr:from>
      <xdr:col>1</xdr:col>
      <xdr:colOff>329711</xdr:colOff>
      <xdr:row>39</xdr:row>
      <xdr:rowOff>95250</xdr:rowOff>
    </xdr:from>
    <xdr:to>
      <xdr:col>1</xdr:col>
      <xdr:colOff>1008917</xdr:colOff>
      <xdr:row>39</xdr:row>
      <xdr:rowOff>1049111</xdr:rowOff>
    </xdr:to>
    <xdr:pic>
      <xdr:nvPicPr>
        <xdr:cNvPr id="183" name="Obraz 182">
          <a:extLst>
            <a:ext uri="{FF2B5EF4-FFF2-40B4-BE49-F238E27FC236}">
              <a16:creationId xmlns:a16="http://schemas.microsoft.com/office/drawing/2014/main" id="{F05CF399-AC0F-4FA3-BFB8-23F4C0D9C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879230" y="37066904"/>
          <a:ext cx="688731" cy="940526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366347</xdr:colOff>
      <xdr:row>40</xdr:row>
      <xdr:rowOff>29309</xdr:rowOff>
    </xdr:from>
    <xdr:to>
      <xdr:col>1</xdr:col>
      <xdr:colOff>1050713</xdr:colOff>
      <xdr:row>40</xdr:row>
      <xdr:rowOff>1031484</xdr:rowOff>
    </xdr:to>
    <xdr:pic>
      <xdr:nvPicPr>
        <xdr:cNvPr id="184" name="Obraz 183">
          <a:extLst>
            <a:ext uri="{FF2B5EF4-FFF2-40B4-BE49-F238E27FC236}">
              <a16:creationId xmlns:a16="http://schemas.microsoft.com/office/drawing/2014/main" id="{97364088-6D16-4404-90E5-A1708CFE3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915866" y="38078021"/>
          <a:ext cx="691986" cy="996460"/>
        </a:xfrm>
        <a:prstGeom prst="rect">
          <a:avLst/>
        </a:prstGeom>
      </xdr:spPr>
    </xdr:pic>
    <xdr:clientData/>
  </xdr:twoCellAnchor>
  <xdr:twoCellAnchor editAs="oneCell">
    <xdr:from>
      <xdr:col>1</xdr:col>
      <xdr:colOff>344365</xdr:colOff>
      <xdr:row>41</xdr:row>
      <xdr:rowOff>65942</xdr:rowOff>
    </xdr:from>
    <xdr:to>
      <xdr:col>1</xdr:col>
      <xdr:colOff>1089133</xdr:colOff>
      <xdr:row>41</xdr:row>
      <xdr:rowOff>1048043</xdr:rowOff>
    </xdr:to>
    <xdr:pic>
      <xdr:nvPicPr>
        <xdr:cNvPr id="185" name="Obraz 184">
          <a:extLst>
            <a:ext uri="{FF2B5EF4-FFF2-40B4-BE49-F238E27FC236}">
              <a16:creationId xmlns:a16="http://schemas.microsoft.com/office/drawing/2014/main" id="{B5C497AA-2D69-4C6F-A69B-F94757DC1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893884" y="39191711"/>
          <a:ext cx="756198" cy="974481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117231</xdr:colOff>
      <xdr:row>42</xdr:row>
      <xdr:rowOff>175846</xdr:rowOff>
    </xdr:from>
    <xdr:to>
      <xdr:col>1</xdr:col>
      <xdr:colOff>1389610</xdr:colOff>
      <xdr:row>42</xdr:row>
      <xdr:rowOff>897749</xdr:rowOff>
    </xdr:to>
    <xdr:pic>
      <xdr:nvPicPr>
        <xdr:cNvPr id="186" name="Obraz 185">
          <a:extLst>
            <a:ext uri="{FF2B5EF4-FFF2-40B4-BE49-F238E27FC236}">
              <a16:creationId xmlns:a16="http://schemas.microsoft.com/office/drawing/2014/main" id="{BC72E0F1-621D-4B85-83B7-B5D57244C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666750" y="40378673"/>
          <a:ext cx="1285714" cy="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674077</xdr:colOff>
      <xdr:row>43</xdr:row>
      <xdr:rowOff>205154</xdr:rowOff>
    </xdr:from>
    <xdr:to>
      <xdr:col>1</xdr:col>
      <xdr:colOff>1388306</xdr:colOff>
      <xdr:row>43</xdr:row>
      <xdr:rowOff>974873</xdr:rowOff>
    </xdr:to>
    <xdr:pic>
      <xdr:nvPicPr>
        <xdr:cNvPr id="187" name="Obraz 186">
          <a:extLst>
            <a:ext uri="{FF2B5EF4-FFF2-40B4-BE49-F238E27FC236}">
              <a16:creationId xmlns:a16="http://schemas.microsoft.com/office/drawing/2014/main" id="{6C603A8E-A84D-44DD-84F9-4C1859633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223596" y="41485039"/>
          <a:ext cx="718039" cy="765909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468923</xdr:colOff>
      <xdr:row>44</xdr:row>
      <xdr:rowOff>109904</xdr:rowOff>
    </xdr:from>
    <xdr:to>
      <xdr:col>1</xdr:col>
      <xdr:colOff>1352020</xdr:colOff>
      <xdr:row>44</xdr:row>
      <xdr:rowOff>1011116</xdr:rowOff>
    </xdr:to>
    <xdr:pic>
      <xdr:nvPicPr>
        <xdr:cNvPr id="188" name="Obraz 187">
          <a:extLst>
            <a:ext uri="{FF2B5EF4-FFF2-40B4-BE49-F238E27FC236}">
              <a16:creationId xmlns:a16="http://schemas.microsoft.com/office/drawing/2014/main" id="{91621789-BCC3-4F73-99FE-A675E1013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018442" y="42466846"/>
          <a:ext cx="886907" cy="901212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76</xdr:row>
      <xdr:rowOff>87924</xdr:rowOff>
    </xdr:from>
    <xdr:to>
      <xdr:col>1</xdr:col>
      <xdr:colOff>1431259</xdr:colOff>
      <xdr:row>76</xdr:row>
      <xdr:rowOff>1278399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82849D8B-8273-4C76-BD11-EF80A9B8A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959827" y="109530174"/>
          <a:ext cx="1028571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373673</xdr:colOff>
      <xdr:row>75</xdr:row>
      <xdr:rowOff>73269</xdr:rowOff>
    </xdr:from>
    <xdr:to>
      <xdr:col>1</xdr:col>
      <xdr:colOff>1388909</xdr:colOff>
      <xdr:row>75</xdr:row>
      <xdr:rowOff>1277079</xdr:rowOff>
    </xdr:to>
    <xdr:pic>
      <xdr:nvPicPr>
        <xdr:cNvPr id="189" name="Obraz 188">
          <a:extLst>
            <a:ext uri="{FF2B5EF4-FFF2-40B4-BE49-F238E27FC236}">
              <a16:creationId xmlns:a16="http://schemas.microsoft.com/office/drawing/2014/main" id="{060F28CB-5133-45B6-B1E2-486E274A5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923192" y="108152711"/>
          <a:ext cx="1028571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373673</xdr:colOff>
      <xdr:row>71</xdr:row>
      <xdr:rowOff>95250</xdr:rowOff>
    </xdr:from>
    <xdr:to>
      <xdr:col>1</xdr:col>
      <xdr:colOff>1501293</xdr:colOff>
      <xdr:row>71</xdr:row>
      <xdr:rowOff>1161917</xdr:rowOff>
    </xdr:to>
    <xdr:pic>
      <xdr:nvPicPr>
        <xdr:cNvPr id="190" name="Obraz 189">
          <a:extLst>
            <a:ext uri="{FF2B5EF4-FFF2-40B4-BE49-F238E27FC236}">
              <a16:creationId xmlns:a16="http://schemas.microsoft.com/office/drawing/2014/main" id="{D8778F03-F8D1-4FB4-993A-D1104265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923192" y="102723462"/>
          <a:ext cx="1123810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337039</xdr:colOff>
      <xdr:row>72</xdr:row>
      <xdr:rowOff>146539</xdr:rowOff>
    </xdr:from>
    <xdr:to>
      <xdr:col>1</xdr:col>
      <xdr:colOff>1464659</xdr:colOff>
      <xdr:row>72</xdr:row>
      <xdr:rowOff>1203681</xdr:rowOff>
    </xdr:to>
    <xdr:pic>
      <xdr:nvPicPr>
        <xdr:cNvPr id="191" name="Obraz 190">
          <a:extLst>
            <a:ext uri="{FF2B5EF4-FFF2-40B4-BE49-F238E27FC236}">
              <a16:creationId xmlns:a16="http://schemas.microsoft.com/office/drawing/2014/main" id="{1CECFB55-311A-4B49-B943-711AEA343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886558" y="104137558"/>
          <a:ext cx="1123810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271096</xdr:colOff>
      <xdr:row>73</xdr:row>
      <xdr:rowOff>117230</xdr:rowOff>
    </xdr:from>
    <xdr:to>
      <xdr:col>1</xdr:col>
      <xdr:colOff>1391096</xdr:colOff>
      <xdr:row>73</xdr:row>
      <xdr:rowOff>1183897</xdr:rowOff>
    </xdr:to>
    <xdr:pic>
      <xdr:nvPicPr>
        <xdr:cNvPr id="192" name="Obraz 191">
          <a:extLst>
            <a:ext uri="{FF2B5EF4-FFF2-40B4-BE49-F238E27FC236}">
              <a16:creationId xmlns:a16="http://schemas.microsoft.com/office/drawing/2014/main" id="{F7B2DB25-3C7B-47E1-AB5D-C7DE85B96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820615" y="105471057"/>
          <a:ext cx="1123810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249116</xdr:colOff>
      <xdr:row>74</xdr:row>
      <xdr:rowOff>241789</xdr:rowOff>
    </xdr:from>
    <xdr:to>
      <xdr:col>1</xdr:col>
      <xdr:colOff>1372926</xdr:colOff>
      <xdr:row>74</xdr:row>
      <xdr:rowOff>1316076</xdr:rowOff>
    </xdr:to>
    <xdr:pic>
      <xdr:nvPicPr>
        <xdr:cNvPr id="193" name="Obraz 192">
          <a:extLst>
            <a:ext uri="{FF2B5EF4-FFF2-40B4-BE49-F238E27FC236}">
              <a16:creationId xmlns:a16="http://schemas.microsoft.com/office/drawing/2014/main" id="{F1BA1D25-5EE2-429C-B412-1D3863E8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798635" y="106958424"/>
          <a:ext cx="1123810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102577</xdr:colOff>
      <xdr:row>70</xdr:row>
      <xdr:rowOff>249116</xdr:rowOff>
    </xdr:from>
    <xdr:to>
      <xdr:col>1</xdr:col>
      <xdr:colOff>1331148</xdr:colOff>
      <xdr:row>70</xdr:row>
      <xdr:rowOff>877687</xdr:rowOff>
    </xdr:to>
    <xdr:pic>
      <xdr:nvPicPr>
        <xdr:cNvPr id="194" name="Obraz 193">
          <a:extLst>
            <a:ext uri="{FF2B5EF4-FFF2-40B4-BE49-F238E27FC236}">
              <a16:creationId xmlns:a16="http://schemas.microsoft.com/office/drawing/2014/main" id="{414A88E3-E1AE-44BB-9FF6-A0D6C2566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652096" y="101514520"/>
          <a:ext cx="1228571" cy="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410308</xdr:colOff>
      <xdr:row>69</xdr:row>
      <xdr:rowOff>43961</xdr:rowOff>
    </xdr:from>
    <xdr:to>
      <xdr:col>1</xdr:col>
      <xdr:colOff>1202688</xdr:colOff>
      <xdr:row>69</xdr:row>
      <xdr:rowOff>1316341</xdr:rowOff>
    </xdr:to>
    <xdr:pic>
      <xdr:nvPicPr>
        <xdr:cNvPr id="195" name="Obraz 194">
          <a:extLst>
            <a:ext uri="{FF2B5EF4-FFF2-40B4-BE49-F238E27FC236}">
              <a16:creationId xmlns:a16="http://schemas.microsoft.com/office/drawing/2014/main" id="{074E2962-61F8-4ED2-885D-9F5319DA2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959827" y="99946557"/>
          <a:ext cx="800000" cy="1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490904</xdr:colOff>
      <xdr:row>68</xdr:row>
      <xdr:rowOff>7327</xdr:rowOff>
    </xdr:from>
    <xdr:to>
      <xdr:col>1</xdr:col>
      <xdr:colOff>1010904</xdr:colOff>
      <xdr:row>68</xdr:row>
      <xdr:rowOff>1279707</xdr:rowOff>
    </xdr:to>
    <xdr:pic>
      <xdr:nvPicPr>
        <xdr:cNvPr id="196" name="Obraz 195">
          <a:extLst>
            <a:ext uri="{FF2B5EF4-FFF2-40B4-BE49-F238E27FC236}">
              <a16:creationId xmlns:a16="http://schemas.microsoft.com/office/drawing/2014/main" id="{375EE4F9-0240-422D-A980-1DA0A6460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040423" y="98547115"/>
          <a:ext cx="523810" cy="1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300404</xdr:colOff>
      <xdr:row>67</xdr:row>
      <xdr:rowOff>234462</xdr:rowOff>
    </xdr:from>
    <xdr:to>
      <xdr:col>1</xdr:col>
      <xdr:colOff>1502310</xdr:colOff>
      <xdr:row>67</xdr:row>
      <xdr:rowOff>1202081</xdr:rowOff>
    </xdr:to>
    <xdr:pic>
      <xdr:nvPicPr>
        <xdr:cNvPr id="197" name="Obraz 196">
          <a:extLst>
            <a:ext uri="{FF2B5EF4-FFF2-40B4-BE49-F238E27FC236}">
              <a16:creationId xmlns:a16="http://schemas.microsoft.com/office/drawing/2014/main" id="{82744DA9-06AD-4641-A075-2D7C5E1C4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849923" y="97411443"/>
          <a:ext cx="1190476" cy="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271097</xdr:colOff>
      <xdr:row>66</xdr:row>
      <xdr:rowOff>80595</xdr:rowOff>
    </xdr:from>
    <xdr:to>
      <xdr:col>1</xdr:col>
      <xdr:colOff>1124430</xdr:colOff>
      <xdr:row>66</xdr:row>
      <xdr:rowOff>1241460</xdr:rowOff>
    </xdr:to>
    <xdr:pic>
      <xdr:nvPicPr>
        <xdr:cNvPr id="198" name="Obraz 197">
          <a:extLst>
            <a:ext uri="{FF2B5EF4-FFF2-40B4-BE49-F238E27FC236}">
              <a16:creationId xmlns:a16="http://schemas.microsoft.com/office/drawing/2014/main" id="{749D20E1-8521-41CC-B9DC-52C0A950E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820616" y="95894768"/>
          <a:ext cx="857143" cy="1168485"/>
        </a:xfrm>
        <a:prstGeom prst="rect">
          <a:avLst/>
        </a:prstGeom>
      </xdr:spPr>
    </xdr:pic>
    <xdr:clientData/>
  </xdr:twoCellAnchor>
  <xdr:twoCellAnchor editAs="oneCell">
    <xdr:from>
      <xdr:col>1</xdr:col>
      <xdr:colOff>227134</xdr:colOff>
      <xdr:row>65</xdr:row>
      <xdr:rowOff>65942</xdr:rowOff>
    </xdr:from>
    <xdr:to>
      <xdr:col>1</xdr:col>
      <xdr:colOff>1392849</xdr:colOff>
      <xdr:row>65</xdr:row>
      <xdr:rowOff>1273562</xdr:rowOff>
    </xdr:to>
    <xdr:pic>
      <xdr:nvPicPr>
        <xdr:cNvPr id="199" name="Obraz 198">
          <a:extLst>
            <a:ext uri="{FF2B5EF4-FFF2-40B4-BE49-F238E27FC236}">
              <a16:creationId xmlns:a16="http://schemas.microsoft.com/office/drawing/2014/main" id="{F50A9910-D60C-4176-80C1-5DB4F5FA3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776653" y="94517307"/>
          <a:ext cx="1161905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278423</xdr:colOff>
      <xdr:row>64</xdr:row>
      <xdr:rowOff>80596</xdr:rowOff>
    </xdr:from>
    <xdr:to>
      <xdr:col>1</xdr:col>
      <xdr:colOff>1259375</xdr:colOff>
      <xdr:row>64</xdr:row>
      <xdr:rowOff>1276786</xdr:rowOff>
    </xdr:to>
    <xdr:pic>
      <xdr:nvPicPr>
        <xdr:cNvPr id="200" name="Obraz 199">
          <a:extLst>
            <a:ext uri="{FF2B5EF4-FFF2-40B4-BE49-F238E27FC236}">
              <a16:creationId xmlns:a16="http://schemas.microsoft.com/office/drawing/2014/main" id="{E391BE2C-4E9D-4E35-A4A1-2829F15E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827942" y="93169154"/>
          <a:ext cx="980952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351692</xdr:colOff>
      <xdr:row>63</xdr:row>
      <xdr:rowOff>124557</xdr:rowOff>
    </xdr:from>
    <xdr:to>
      <xdr:col>1</xdr:col>
      <xdr:colOff>1273598</xdr:colOff>
      <xdr:row>63</xdr:row>
      <xdr:rowOff>1215985</xdr:rowOff>
    </xdr:to>
    <xdr:pic>
      <xdr:nvPicPr>
        <xdr:cNvPr id="201" name="Obraz 200">
          <a:extLst>
            <a:ext uri="{FF2B5EF4-FFF2-40B4-BE49-F238E27FC236}">
              <a16:creationId xmlns:a16="http://schemas.microsoft.com/office/drawing/2014/main" id="{EAB6992D-6EC7-42AB-A0C8-2F08B62BF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901211" y="91850307"/>
          <a:ext cx="914286" cy="10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62</xdr:row>
      <xdr:rowOff>212481</xdr:rowOff>
    </xdr:from>
    <xdr:to>
      <xdr:col>1</xdr:col>
      <xdr:colOff>1428594</xdr:colOff>
      <xdr:row>62</xdr:row>
      <xdr:rowOff>1088670</xdr:rowOff>
    </xdr:to>
    <xdr:pic>
      <xdr:nvPicPr>
        <xdr:cNvPr id="202" name="Obraz 201">
          <a:extLst>
            <a:ext uri="{FF2B5EF4-FFF2-40B4-BE49-F238E27FC236}">
              <a16:creationId xmlns:a16="http://schemas.microsoft.com/office/drawing/2014/main" id="{2577CED5-ADD5-4A6A-B1D1-416BBEF83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740019" y="90575423"/>
          <a:ext cx="1247619" cy="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61</xdr:row>
      <xdr:rowOff>219808</xdr:rowOff>
    </xdr:from>
    <xdr:to>
      <xdr:col>1</xdr:col>
      <xdr:colOff>1352392</xdr:colOff>
      <xdr:row>61</xdr:row>
      <xdr:rowOff>1010287</xdr:rowOff>
    </xdr:to>
    <xdr:pic>
      <xdr:nvPicPr>
        <xdr:cNvPr id="203" name="Obraz 202">
          <a:extLst>
            <a:ext uri="{FF2B5EF4-FFF2-40B4-BE49-F238E27FC236}">
              <a16:creationId xmlns:a16="http://schemas.microsoft.com/office/drawing/2014/main" id="{0B30A480-455F-4F79-911D-48659C6B6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644769" y="85131520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131885</xdr:colOff>
      <xdr:row>62</xdr:row>
      <xdr:rowOff>0</xdr:rowOff>
    </xdr:from>
    <xdr:to>
      <xdr:col>1</xdr:col>
      <xdr:colOff>1389027</xdr:colOff>
      <xdr:row>62</xdr:row>
      <xdr:rowOff>771429</xdr:rowOff>
    </xdr:to>
    <xdr:pic>
      <xdr:nvPicPr>
        <xdr:cNvPr id="204" name="Obraz 203">
          <a:extLst>
            <a:ext uri="{FF2B5EF4-FFF2-40B4-BE49-F238E27FC236}">
              <a16:creationId xmlns:a16="http://schemas.microsoft.com/office/drawing/2014/main" id="{4C215E04-596F-429B-B7B8-02FBE4D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681404" y="86516307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234462</xdr:colOff>
      <xdr:row>62</xdr:row>
      <xdr:rowOff>0</xdr:rowOff>
    </xdr:from>
    <xdr:to>
      <xdr:col>1</xdr:col>
      <xdr:colOff>1504939</xdr:colOff>
      <xdr:row>62</xdr:row>
      <xdr:rowOff>782859</xdr:rowOff>
    </xdr:to>
    <xdr:pic>
      <xdr:nvPicPr>
        <xdr:cNvPr id="205" name="Obraz 204">
          <a:extLst>
            <a:ext uri="{FF2B5EF4-FFF2-40B4-BE49-F238E27FC236}">
              <a16:creationId xmlns:a16="http://schemas.microsoft.com/office/drawing/2014/main" id="{3A8C2655-885A-42F8-85E7-A6BE86117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83981" y="87937730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241788</xdr:colOff>
      <xdr:row>62</xdr:row>
      <xdr:rowOff>0</xdr:rowOff>
    </xdr:from>
    <xdr:to>
      <xdr:col>1</xdr:col>
      <xdr:colOff>1504645</xdr:colOff>
      <xdr:row>62</xdr:row>
      <xdr:rowOff>790479</xdr:rowOff>
    </xdr:to>
    <xdr:pic>
      <xdr:nvPicPr>
        <xdr:cNvPr id="206" name="Obraz 205">
          <a:extLst>
            <a:ext uri="{FF2B5EF4-FFF2-40B4-BE49-F238E27FC236}">
              <a16:creationId xmlns:a16="http://schemas.microsoft.com/office/drawing/2014/main" id="{20B9DB32-600D-4206-9E5D-C3BC7072A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91307" y="89329846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65942</xdr:colOff>
      <xdr:row>61</xdr:row>
      <xdr:rowOff>0</xdr:rowOff>
    </xdr:from>
    <xdr:to>
      <xdr:col>1</xdr:col>
      <xdr:colOff>1332609</xdr:colOff>
      <xdr:row>61</xdr:row>
      <xdr:rowOff>771429</xdr:rowOff>
    </xdr:to>
    <xdr:pic>
      <xdr:nvPicPr>
        <xdr:cNvPr id="207" name="Obraz 206">
          <a:extLst>
            <a:ext uri="{FF2B5EF4-FFF2-40B4-BE49-F238E27FC236}">
              <a16:creationId xmlns:a16="http://schemas.microsoft.com/office/drawing/2014/main" id="{07BF6A59-B398-4551-8B0E-63EC6CD36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615461" y="83746731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131884</xdr:colOff>
      <xdr:row>61</xdr:row>
      <xdr:rowOff>0</xdr:rowOff>
    </xdr:from>
    <xdr:to>
      <xdr:col>1</xdr:col>
      <xdr:colOff>1389026</xdr:colOff>
      <xdr:row>61</xdr:row>
      <xdr:rowOff>790479</xdr:rowOff>
    </xdr:to>
    <xdr:pic>
      <xdr:nvPicPr>
        <xdr:cNvPr id="208" name="Obraz 207">
          <a:extLst>
            <a:ext uri="{FF2B5EF4-FFF2-40B4-BE49-F238E27FC236}">
              <a16:creationId xmlns:a16="http://schemas.microsoft.com/office/drawing/2014/main" id="{9D6BAE02-26F4-4B3B-B218-DD2722928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681403" y="82405904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61</xdr:row>
      <xdr:rowOff>0</xdr:rowOff>
    </xdr:from>
    <xdr:to>
      <xdr:col>1</xdr:col>
      <xdr:colOff>1464787</xdr:colOff>
      <xdr:row>61</xdr:row>
      <xdr:rowOff>782859</xdr:rowOff>
    </xdr:to>
    <xdr:pic>
      <xdr:nvPicPr>
        <xdr:cNvPr id="209" name="Obraz 208">
          <a:extLst>
            <a:ext uri="{FF2B5EF4-FFF2-40B4-BE49-F238E27FC236}">
              <a16:creationId xmlns:a16="http://schemas.microsoft.com/office/drawing/2014/main" id="{3EBB1FCA-614D-4672-BBA5-55544DDAC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40019" y="81123692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175846</xdr:colOff>
      <xdr:row>60</xdr:row>
      <xdr:rowOff>219808</xdr:rowOff>
    </xdr:from>
    <xdr:to>
      <xdr:col>1</xdr:col>
      <xdr:colOff>1431083</xdr:colOff>
      <xdr:row>60</xdr:row>
      <xdr:rowOff>1010287</xdr:rowOff>
    </xdr:to>
    <xdr:pic>
      <xdr:nvPicPr>
        <xdr:cNvPr id="210" name="Obraz 209">
          <a:extLst>
            <a:ext uri="{FF2B5EF4-FFF2-40B4-BE49-F238E27FC236}">
              <a16:creationId xmlns:a16="http://schemas.microsoft.com/office/drawing/2014/main" id="{AA4EC660-95B4-4097-BDF2-BEC324E7F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725365" y="79680289"/>
          <a:ext cx="1266667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212481</xdr:colOff>
      <xdr:row>45</xdr:row>
      <xdr:rowOff>29308</xdr:rowOff>
    </xdr:from>
    <xdr:to>
      <xdr:col>1</xdr:col>
      <xdr:colOff>1312838</xdr:colOff>
      <xdr:row>45</xdr:row>
      <xdr:rowOff>1046991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2E7BA4AC-55F5-4B95-9090-C1E8FFAFB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762000" y="46848346"/>
          <a:ext cx="1113692" cy="1025303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234462</xdr:colOff>
      <xdr:row>46</xdr:row>
      <xdr:rowOff>58615</xdr:rowOff>
    </xdr:from>
    <xdr:to>
      <xdr:col>1</xdr:col>
      <xdr:colOff>1370135</xdr:colOff>
      <xdr:row>46</xdr:row>
      <xdr:rowOff>1049057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2ED7F571-CA86-45DB-8AAE-9C49CACE3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783981" y="44569673"/>
          <a:ext cx="1135673" cy="994252"/>
        </a:xfrm>
        <a:prstGeom prst="rect">
          <a:avLst/>
        </a:prstGeom>
      </xdr:spPr>
    </xdr:pic>
    <xdr:clientData/>
  </xdr:twoCellAnchor>
  <xdr:twoCellAnchor editAs="oneCell">
    <xdr:from>
      <xdr:col>1</xdr:col>
      <xdr:colOff>454269</xdr:colOff>
      <xdr:row>47</xdr:row>
      <xdr:rowOff>102576</xdr:rowOff>
    </xdr:from>
    <xdr:to>
      <xdr:col>1</xdr:col>
      <xdr:colOff>1333500</xdr:colOff>
      <xdr:row>47</xdr:row>
      <xdr:rowOff>954754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98B77059-071D-4B61-89FB-39D3F542E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003788" y="45690691"/>
          <a:ext cx="879231" cy="852178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424963</xdr:colOff>
      <xdr:row>48</xdr:row>
      <xdr:rowOff>0</xdr:rowOff>
    </xdr:from>
    <xdr:to>
      <xdr:col>1</xdr:col>
      <xdr:colOff>1425234</xdr:colOff>
      <xdr:row>48</xdr:row>
      <xdr:rowOff>838293</xdr:rowOff>
    </xdr:to>
    <xdr:pic>
      <xdr:nvPicPr>
        <xdr:cNvPr id="143" name="Obraz 142">
          <a:extLst>
            <a:ext uri="{FF2B5EF4-FFF2-40B4-BE49-F238E27FC236}">
              <a16:creationId xmlns:a16="http://schemas.microsoft.com/office/drawing/2014/main" id="{BC5928C9-E21F-48B4-A38F-712DFF96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974482" y="46819038"/>
          <a:ext cx="996461" cy="83829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48</xdr:row>
      <xdr:rowOff>0</xdr:rowOff>
    </xdr:from>
    <xdr:to>
      <xdr:col>1</xdr:col>
      <xdr:colOff>1485750</xdr:colOff>
      <xdr:row>48</xdr:row>
      <xdr:rowOff>779878</xdr:rowOff>
    </xdr:to>
    <xdr:pic>
      <xdr:nvPicPr>
        <xdr:cNvPr id="211" name="Obraz 210">
          <a:extLst>
            <a:ext uri="{FF2B5EF4-FFF2-40B4-BE49-F238E27FC236}">
              <a16:creationId xmlns:a16="http://schemas.microsoft.com/office/drawing/2014/main" id="{E67EF7BF-3C09-45A8-99D4-2349660E4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835269" y="47822827"/>
          <a:ext cx="1200000" cy="791308"/>
        </a:xfrm>
        <a:prstGeom prst="rect">
          <a:avLst/>
        </a:prstGeom>
      </xdr:spPr>
    </xdr:pic>
    <xdr:clientData/>
  </xdr:twoCellAnchor>
  <xdr:twoCellAnchor editAs="oneCell">
    <xdr:from>
      <xdr:col>1</xdr:col>
      <xdr:colOff>490903</xdr:colOff>
      <xdr:row>48</xdr:row>
      <xdr:rowOff>87923</xdr:rowOff>
    </xdr:from>
    <xdr:to>
      <xdr:col>1</xdr:col>
      <xdr:colOff>1370134</xdr:colOff>
      <xdr:row>48</xdr:row>
      <xdr:rowOff>936291</xdr:rowOff>
    </xdr:to>
    <xdr:pic>
      <xdr:nvPicPr>
        <xdr:cNvPr id="212" name="Obraz 211">
          <a:extLst>
            <a:ext uri="{FF2B5EF4-FFF2-40B4-BE49-F238E27FC236}">
              <a16:creationId xmlns:a16="http://schemas.microsoft.com/office/drawing/2014/main" id="{E8499A58-B658-4DDC-A48F-E36C3C772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040422" y="48907211"/>
          <a:ext cx="879231" cy="852178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117231</xdr:colOff>
      <xdr:row>49</xdr:row>
      <xdr:rowOff>139212</xdr:rowOff>
    </xdr:from>
    <xdr:to>
      <xdr:col>1</xdr:col>
      <xdr:colOff>1488660</xdr:colOff>
      <xdr:row>49</xdr:row>
      <xdr:rowOff>777307</xdr:rowOff>
    </xdr:to>
    <xdr:pic>
      <xdr:nvPicPr>
        <xdr:cNvPr id="213" name="Obraz 212">
          <a:extLst>
            <a:ext uri="{FF2B5EF4-FFF2-40B4-BE49-F238E27FC236}">
              <a16:creationId xmlns:a16="http://schemas.microsoft.com/office/drawing/2014/main" id="{A8701837-1CA3-4775-9423-FFB562048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666750" y="50035558"/>
          <a:ext cx="1371429" cy="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73268</xdr:colOff>
      <xdr:row>51</xdr:row>
      <xdr:rowOff>21980</xdr:rowOff>
    </xdr:from>
    <xdr:to>
      <xdr:col>1</xdr:col>
      <xdr:colOff>1431363</xdr:colOff>
      <xdr:row>51</xdr:row>
      <xdr:rowOff>536266</xdr:rowOff>
    </xdr:to>
    <xdr:pic>
      <xdr:nvPicPr>
        <xdr:cNvPr id="215" name="Obraz 214">
          <a:extLst>
            <a:ext uri="{FF2B5EF4-FFF2-40B4-BE49-F238E27FC236}">
              <a16:creationId xmlns:a16="http://schemas.microsoft.com/office/drawing/2014/main" id="{F888C27E-9D6F-4FB0-B92D-EB8B495EA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622787" y="52072442"/>
          <a:ext cx="1361905" cy="5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175846</xdr:colOff>
      <xdr:row>52</xdr:row>
      <xdr:rowOff>175846</xdr:rowOff>
    </xdr:from>
    <xdr:to>
      <xdr:col>1</xdr:col>
      <xdr:colOff>1469178</xdr:colOff>
      <xdr:row>52</xdr:row>
      <xdr:rowOff>741561</xdr:rowOff>
    </xdr:to>
    <xdr:pic>
      <xdr:nvPicPr>
        <xdr:cNvPr id="216" name="Obraz 215">
          <a:extLst>
            <a:ext uri="{FF2B5EF4-FFF2-40B4-BE49-F238E27FC236}">
              <a16:creationId xmlns:a16="http://schemas.microsoft.com/office/drawing/2014/main" id="{ABBC6164-80CD-4B39-9BFA-FD4E5E2B0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725365" y="53303365"/>
          <a:ext cx="1304762" cy="5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161193</xdr:colOff>
      <xdr:row>50</xdr:row>
      <xdr:rowOff>205154</xdr:rowOff>
    </xdr:from>
    <xdr:to>
      <xdr:col>1</xdr:col>
      <xdr:colOff>1425956</xdr:colOff>
      <xdr:row>50</xdr:row>
      <xdr:rowOff>818488</xdr:rowOff>
    </xdr:to>
    <xdr:pic>
      <xdr:nvPicPr>
        <xdr:cNvPr id="217" name="Obraz 216">
          <a:extLst>
            <a:ext uri="{FF2B5EF4-FFF2-40B4-BE49-F238E27FC236}">
              <a16:creationId xmlns:a16="http://schemas.microsoft.com/office/drawing/2014/main" id="{7DA6D026-EF60-47B3-AA99-49710C779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710712" y="51178558"/>
          <a:ext cx="1257143" cy="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307731</xdr:colOff>
      <xdr:row>53</xdr:row>
      <xdr:rowOff>0</xdr:rowOff>
    </xdr:from>
    <xdr:to>
      <xdr:col>1</xdr:col>
      <xdr:colOff>1463922</xdr:colOff>
      <xdr:row>53</xdr:row>
      <xdr:rowOff>859049</xdr:rowOff>
    </xdr:to>
    <xdr:pic>
      <xdr:nvPicPr>
        <xdr:cNvPr id="218" name="Obraz 217">
          <a:extLst>
            <a:ext uri="{FF2B5EF4-FFF2-40B4-BE49-F238E27FC236}">
              <a16:creationId xmlns:a16="http://schemas.microsoft.com/office/drawing/2014/main" id="{ECEBDB49-A7BB-43C6-9224-7C1D88212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857250" y="54314480"/>
          <a:ext cx="1152381" cy="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329712</xdr:colOff>
      <xdr:row>53</xdr:row>
      <xdr:rowOff>0</xdr:rowOff>
    </xdr:from>
    <xdr:to>
      <xdr:col>1</xdr:col>
      <xdr:colOff>1543046</xdr:colOff>
      <xdr:row>53</xdr:row>
      <xdr:rowOff>695239</xdr:rowOff>
    </xdr:to>
    <xdr:pic>
      <xdr:nvPicPr>
        <xdr:cNvPr id="219" name="Obraz 218">
          <a:extLst>
            <a:ext uri="{FF2B5EF4-FFF2-40B4-BE49-F238E27FC236}">
              <a16:creationId xmlns:a16="http://schemas.microsoft.com/office/drawing/2014/main" id="{52235F7A-E10C-4B55-BFE7-61DB9029A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879231" y="55479462"/>
          <a:ext cx="1209524" cy="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53</xdr:row>
      <xdr:rowOff>95250</xdr:rowOff>
    </xdr:from>
    <xdr:to>
      <xdr:col>1</xdr:col>
      <xdr:colOff>1394322</xdr:colOff>
      <xdr:row>53</xdr:row>
      <xdr:rowOff>971440</xdr:rowOff>
    </xdr:to>
    <xdr:pic>
      <xdr:nvPicPr>
        <xdr:cNvPr id="220" name="Obraz 219">
          <a:extLst>
            <a:ext uri="{FF2B5EF4-FFF2-40B4-BE49-F238E27FC236}">
              <a16:creationId xmlns:a16="http://schemas.microsoft.com/office/drawing/2014/main" id="{A6A75DA0-4EAF-49CF-BF4D-1C3ED4366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835269" y="58608058"/>
          <a:ext cx="1104762" cy="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168520</xdr:colOff>
      <xdr:row>54</xdr:row>
      <xdr:rowOff>359019</xdr:rowOff>
    </xdr:from>
    <xdr:to>
      <xdr:col>1</xdr:col>
      <xdr:colOff>1444710</xdr:colOff>
      <xdr:row>54</xdr:row>
      <xdr:rowOff>974257</xdr:rowOff>
    </xdr:to>
    <xdr:pic>
      <xdr:nvPicPr>
        <xdr:cNvPr id="221" name="Obraz 220">
          <a:extLst>
            <a:ext uri="{FF2B5EF4-FFF2-40B4-BE49-F238E27FC236}">
              <a16:creationId xmlns:a16="http://schemas.microsoft.com/office/drawing/2014/main" id="{C0DC99C8-FA19-4630-8CF3-322FA9034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718039" y="62103000"/>
          <a:ext cx="1276190" cy="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146539</xdr:colOff>
      <xdr:row>55</xdr:row>
      <xdr:rowOff>0</xdr:rowOff>
    </xdr:from>
    <xdr:to>
      <xdr:col>1</xdr:col>
      <xdr:colOff>1390347</xdr:colOff>
      <xdr:row>55</xdr:row>
      <xdr:rowOff>895238</xdr:rowOff>
    </xdr:to>
    <xdr:pic>
      <xdr:nvPicPr>
        <xdr:cNvPr id="222" name="Obraz 221">
          <a:extLst>
            <a:ext uri="{FF2B5EF4-FFF2-40B4-BE49-F238E27FC236}">
              <a16:creationId xmlns:a16="http://schemas.microsoft.com/office/drawing/2014/main" id="{42D4AA1C-6A03-4A0C-AC6A-7CA367B1F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696058" y="63275307"/>
          <a:ext cx="1257143" cy="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219808</xdr:colOff>
      <xdr:row>55</xdr:row>
      <xdr:rowOff>0</xdr:rowOff>
    </xdr:from>
    <xdr:to>
      <xdr:col>1</xdr:col>
      <xdr:colOff>1448379</xdr:colOff>
      <xdr:row>55</xdr:row>
      <xdr:rowOff>668570</xdr:rowOff>
    </xdr:to>
    <xdr:pic>
      <xdr:nvPicPr>
        <xdr:cNvPr id="223" name="Obraz 222">
          <a:extLst>
            <a:ext uri="{FF2B5EF4-FFF2-40B4-BE49-F238E27FC236}">
              <a16:creationId xmlns:a16="http://schemas.microsoft.com/office/drawing/2014/main" id="{FC49A008-3068-4B09-88F4-A4845BA66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769327" y="64813961"/>
          <a:ext cx="1228571" cy="6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168519</xdr:colOff>
      <xdr:row>55</xdr:row>
      <xdr:rowOff>168519</xdr:rowOff>
    </xdr:from>
    <xdr:to>
      <xdr:col>1</xdr:col>
      <xdr:colOff>1444709</xdr:colOff>
      <xdr:row>55</xdr:row>
      <xdr:rowOff>1292329</xdr:rowOff>
    </xdr:to>
    <xdr:pic>
      <xdr:nvPicPr>
        <xdr:cNvPr id="224" name="Obraz 223">
          <a:extLst>
            <a:ext uri="{FF2B5EF4-FFF2-40B4-BE49-F238E27FC236}">
              <a16:creationId xmlns:a16="http://schemas.microsoft.com/office/drawing/2014/main" id="{AF455365-6B24-4859-B3D1-B3BB2899F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718038" y="66000923"/>
          <a:ext cx="1276190" cy="11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124557</xdr:colOff>
      <xdr:row>56</xdr:row>
      <xdr:rowOff>446942</xdr:rowOff>
    </xdr:from>
    <xdr:to>
      <xdr:col>1</xdr:col>
      <xdr:colOff>1315034</xdr:colOff>
      <xdr:row>56</xdr:row>
      <xdr:rowOff>972658</xdr:rowOff>
    </xdr:to>
    <xdr:pic>
      <xdr:nvPicPr>
        <xdr:cNvPr id="225" name="Obraz 224">
          <a:extLst>
            <a:ext uri="{FF2B5EF4-FFF2-40B4-BE49-F238E27FC236}">
              <a16:creationId xmlns:a16="http://schemas.microsoft.com/office/drawing/2014/main" id="{90B15D1C-C4B9-4B5C-9CC4-8039678B1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674076" y="67642154"/>
          <a:ext cx="1180952" cy="5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234462</xdr:colOff>
      <xdr:row>57</xdr:row>
      <xdr:rowOff>0</xdr:rowOff>
    </xdr:from>
    <xdr:to>
      <xdr:col>1</xdr:col>
      <xdr:colOff>1503035</xdr:colOff>
      <xdr:row>57</xdr:row>
      <xdr:rowOff>670477</xdr:rowOff>
    </xdr:to>
    <xdr:pic>
      <xdr:nvPicPr>
        <xdr:cNvPr id="226" name="Obraz 225">
          <a:extLst>
            <a:ext uri="{FF2B5EF4-FFF2-40B4-BE49-F238E27FC236}">
              <a16:creationId xmlns:a16="http://schemas.microsoft.com/office/drawing/2014/main" id="{57731213-3FCF-4939-AFEB-A5BD160EB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783981" y="68975654"/>
          <a:ext cx="1257143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263769</xdr:colOff>
      <xdr:row>57</xdr:row>
      <xdr:rowOff>366346</xdr:rowOff>
    </xdr:from>
    <xdr:to>
      <xdr:col>1</xdr:col>
      <xdr:colOff>1520912</xdr:colOff>
      <xdr:row>57</xdr:row>
      <xdr:rowOff>1044443</xdr:rowOff>
    </xdr:to>
    <xdr:pic>
      <xdr:nvPicPr>
        <xdr:cNvPr id="227" name="Obraz 226">
          <a:extLst>
            <a:ext uri="{FF2B5EF4-FFF2-40B4-BE49-F238E27FC236}">
              <a16:creationId xmlns:a16="http://schemas.microsoft.com/office/drawing/2014/main" id="{58101021-FF0F-4CC5-8457-1276ED3C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813288" y="70287173"/>
          <a:ext cx="1257143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60</xdr:row>
      <xdr:rowOff>0</xdr:rowOff>
    </xdr:from>
    <xdr:to>
      <xdr:col>1</xdr:col>
      <xdr:colOff>1352404</xdr:colOff>
      <xdr:row>60</xdr:row>
      <xdr:rowOff>609525</xdr:rowOff>
    </xdr:to>
    <xdr:pic>
      <xdr:nvPicPr>
        <xdr:cNvPr id="228" name="Obraz 227">
          <a:extLst>
            <a:ext uri="{FF2B5EF4-FFF2-40B4-BE49-F238E27FC236}">
              <a16:creationId xmlns:a16="http://schemas.microsoft.com/office/drawing/2014/main" id="{F2CDA99D-5314-4761-8D34-00F47F985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740019" y="76983980"/>
          <a:ext cx="1171429" cy="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241789</xdr:colOff>
      <xdr:row>59</xdr:row>
      <xdr:rowOff>402981</xdr:rowOff>
    </xdr:from>
    <xdr:to>
      <xdr:col>1</xdr:col>
      <xdr:colOff>1413218</xdr:colOff>
      <xdr:row>59</xdr:row>
      <xdr:rowOff>1006791</xdr:rowOff>
    </xdr:to>
    <xdr:pic>
      <xdr:nvPicPr>
        <xdr:cNvPr id="229" name="Obraz 228">
          <a:extLst>
            <a:ext uri="{FF2B5EF4-FFF2-40B4-BE49-F238E27FC236}">
              <a16:creationId xmlns:a16="http://schemas.microsoft.com/office/drawing/2014/main" id="{EA6CEE14-5690-4B3E-A310-BE7C383B7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791308" y="75775039"/>
          <a:ext cx="1171429" cy="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205154</xdr:colOff>
      <xdr:row>60</xdr:row>
      <xdr:rowOff>0</xdr:rowOff>
    </xdr:from>
    <xdr:to>
      <xdr:col>1</xdr:col>
      <xdr:colOff>1388013</xdr:colOff>
      <xdr:row>60</xdr:row>
      <xdr:rowOff>600000</xdr:rowOff>
    </xdr:to>
    <xdr:pic>
      <xdr:nvPicPr>
        <xdr:cNvPr id="230" name="Obraz 229">
          <a:extLst>
            <a:ext uri="{FF2B5EF4-FFF2-40B4-BE49-F238E27FC236}">
              <a16:creationId xmlns:a16="http://schemas.microsoft.com/office/drawing/2014/main" id="{87EAF188-1FF8-44A5-9832-944A19821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754673" y="78434711"/>
          <a:ext cx="1171429" cy="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131885</xdr:colOff>
      <xdr:row>53</xdr:row>
      <xdr:rowOff>0</xdr:rowOff>
    </xdr:from>
    <xdr:to>
      <xdr:col>1</xdr:col>
      <xdr:colOff>1484266</xdr:colOff>
      <xdr:row>53</xdr:row>
      <xdr:rowOff>411428</xdr:rowOff>
    </xdr:to>
    <xdr:pic>
      <xdr:nvPicPr>
        <xdr:cNvPr id="231" name="Obraz 230">
          <a:extLst>
            <a:ext uri="{FF2B5EF4-FFF2-40B4-BE49-F238E27FC236}">
              <a16:creationId xmlns:a16="http://schemas.microsoft.com/office/drawing/2014/main" id="{62A2FF06-C9D2-40AB-B942-C30A1AB31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681404" y="56651768"/>
          <a:ext cx="1352381" cy="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51289</xdr:colOff>
      <xdr:row>53</xdr:row>
      <xdr:rowOff>0</xdr:rowOff>
    </xdr:from>
    <xdr:to>
      <xdr:col>1</xdr:col>
      <xdr:colOff>1502718</xdr:colOff>
      <xdr:row>53</xdr:row>
      <xdr:rowOff>371429</xdr:rowOff>
    </xdr:to>
    <xdr:pic>
      <xdr:nvPicPr>
        <xdr:cNvPr id="232" name="Obraz 231">
          <a:extLst>
            <a:ext uri="{FF2B5EF4-FFF2-40B4-BE49-F238E27FC236}">
              <a16:creationId xmlns:a16="http://schemas.microsoft.com/office/drawing/2014/main" id="{80B15932-9F1E-490F-B117-1F4C95477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600808" y="57765461"/>
          <a:ext cx="1447619" cy="3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161192</xdr:colOff>
      <xdr:row>58</xdr:row>
      <xdr:rowOff>0</xdr:rowOff>
    </xdr:from>
    <xdr:to>
      <xdr:col>1</xdr:col>
      <xdr:colOff>1580238</xdr:colOff>
      <xdr:row>58</xdr:row>
      <xdr:rowOff>647619</xdr:rowOff>
    </xdr:to>
    <xdr:pic>
      <xdr:nvPicPr>
        <xdr:cNvPr id="234" name="Obraz 233">
          <a:extLst>
            <a:ext uri="{FF2B5EF4-FFF2-40B4-BE49-F238E27FC236}">
              <a16:creationId xmlns:a16="http://schemas.microsoft.com/office/drawing/2014/main" id="{C6A04C69-E9BB-4ED9-A8BA-94E5E21E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710711" y="72990807"/>
          <a:ext cx="1428571" cy="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14654</xdr:colOff>
      <xdr:row>58</xdr:row>
      <xdr:rowOff>0</xdr:rowOff>
    </xdr:from>
    <xdr:to>
      <xdr:col>1</xdr:col>
      <xdr:colOff>1507986</xdr:colOff>
      <xdr:row>58</xdr:row>
      <xdr:rowOff>799999</xdr:rowOff>
    </xdr:to>
    <xdr:pic>
      <xdr:nvPicPr>
        <xdr:cNvPr id="235" name="Obraz 234">
          <a:extLst>
            <a:ext uri="{FF2B5EF4-FFF2-40B4-BE49-F238E27FC236}">
              <a16:creationId xmlns:a16="http://schemas.microsoft.com/office/drawing/2014/main" id="{6AF3AD4A-C8B2-490B-B7A4-DB4985A48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564173" y="71415518"/>
          <a:ext cx="1504762" cy="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58615</xdr:colOff>
      <xdr:row>58</xdr:row>
      <xdr:rowOff>183173</xdr:rowOff>
    </xdr:from>
    <xdr:to>
      <xdr:col>1</xdr:col>
      <xdr:colOff>1563377</xdr:colOff>
      <xdr:row>58</xdr:row>
      <xdr:rowOff>1006032</xdr:rowOff>
    </xdr:to>
    <xdr:pic>
      <xdr:nvPicPr>
        <xdr:cNvPr id="236" name="Obraz 235">
          <a:extLst>
            <a:ext uri="{FF2B5EF4-FFF2-40B4-BE49-F238E27FC236}">
              <a16:creationId xmlns:a16="http://schemas.microsoft.com/office/drawing/2014/main" id="{D6F6E88A-A849-476D-A113-ADC6C366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608134" y="74192423"/>
          <a:ext cx="1504762" cy="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54</xdr:row>
      <xdr:rowOff>0</xdr:rowOff>
    </xdr:from>
    <xdr:to>
      <xdr:col>1</xdr:col>
      <xdr:colOff>1470489</xdr:colOff>
      <xdr:row>54</xdr:row>
      <xdr:rowOff>628570</xdr:rowOff>
    </xdr:to>
    <xdr:pic>
      <xdr:nvPicPr>
        <xdr:cNvPr id="237" name="Obraz 236">
          <a:extLst>
            <a:ext uri="{FF2B5EF4-FFF2-40B4-BE49-F238E27FC236}">
              <a16:creationId xmlns:a16="http://schemas.microsoft.com/office/drawing/2014/main" id="{40101604-8C4A-4E8D-87C2-3CA208AB5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644769" y="60857423"/>
          <a:ext cx="1371429" cy="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54</xdr:row>
      <xdr:rowOff>0</xdr:rowOff>
    </xdr:from>
    <xdr:to>
      <xdr:col>1</xdr:col>
      <xdr:colOff>1429180</xdr:colOff>
      <xdr:row>54</xdr:row>
      <xdr:rowOff>609524</xdr:rowOff>
    </xdr:to>
    <xdr:pic>
      <xdr:nvPicPr>
        <xdr:cNvPr id="238" name="Obraz 237">
          <a:extLst>
            <a:ext uri="{FF2B5EF4-FFF2-40B4-BE49-F238E27FC236}">
              <a16:creationId xmlns:a16="http://schemas.microsoft.com/office/drawing/2014/main" id="{F3439740-DBB9-4242-88B5-931A0A6C5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725366" y="59780365"/>
          <a:ext cx="1257143" cy="609524"/>
        </a:xfrm>
        <a:prstGeom prst="rect">
          <a:avLst/>
        </a:prstGeom>
      </xdr:spPr>
    </xdr:pic>
    <xdr:clientData/>
  </xdr:twoCellAnchor>
  <xdr:oneCellAnchor>
    <xdr:from>
      <xdr:col>1</xdr:col>
      <xdr:colOff>417815</xdr:colOff>
      <xdr:row>125</xdr:row>
      <xdr:rowOff>253925</xdr:rowOff>
    </xdr:from>
    <xdr:ext cx="1443873" cy="197826"/>
    <xdr:pic>
      <xdr:nvPicPr>
        <xdr:cNvPr id="239" name="Obraz 238">
          <a:extLst>
            <a:ext uri="{FF2B5EF4-FFF2-40B4-BE49-F238E27FC236}">
              <a16:creationId xmlns:a16="http://schemas.microsoft.com/office/drawing/2014/main" id="{B036F5E3-D284-4D4A-9A12-78F3C3F15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989315" y="1912396"/>
          <a:ext cx="1443873" cy="1978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18"/>
  <sheetViews>
    <sheetView tabSelected="1" zoomScale="85" zoomScaleNormal="85" workbookViewId="0">
      <pane ySplit="6" topLeftCell="A7" activePane="bottomLeft" state="frozen"/>
      <selection pane="bottomLeft" activeCell="J7" sqref="J7:J211"/>
    </sheetView>
  </sheetViews>
  <sheetFormatPr defaultColWidth="9.140625" defaultRowHeight="14.25"/>
  <cols>
    <col min="1" max="1" width="8.28515625" style="3" customWidth="1"/>
    <col min="2" max="2" width="25" style="3" customWidth="1"/>
    <col min="3" max="3" width="63" style="3" bestFit="1" customWidth="1"/>
    <col min="4" max="4" width="111.7109375" style="4" customWidth="1"/>
    <col min="5" max="5" width="9.140625" style="3" customWidth="1"/>
    <col min="6" max="6" width="16" style="3" bestFit="1" customWidth="1"/>
    <col min="7" max="7" width="40.42578125" style="3" bestFit="1" customWidth="1"/>
    <col min="8" max="8" width="16.85546875" style="3" customWidth="1"/>
    <col min="9" max="11" width="12.5703125" style="25" customWidth="1"/>
    <col min="12" max="12" width="46.5703125" style="25" bestFit="1" customWidth="1"/>
    <col min="13" max="16384" width="9.140625" style="3"/>
  </cols>
  <sheetData>
    <row r="1" spans="1:12">
      <c r="A1" s="40"/>
      <c r="B1" s="40"/>
      <c r="C1" s="40"/>
      <c r="D1" s="40"/>
      <c r="E1" s="40"/>
      <c r="F1" s="40"/>
      <c r="G1" s="40"/>
      <c r="H1" s="40"/>
    </row>
    <row r="2" spans="1:12">
      <c r="A2" s="40"/>
      <c r="B2" s="40"/>
      <c r="C2" s="40"/>
      <c r="D2" s="40"/>
      <c r="E2" s="40"/>
      <c r="F2" s="40"/>
      <c r="G2" s="40"/>
      <c r="H2" s="40"/>
    </row>
    <row r="3" spans="1:12" ht="18">
      <c r="A3" s="41" t="s">
        <v>369</v>
      </c>
      <c r="B3" s="41"/>
      <c r="C3" s="41"/>
      <c r="D3" s="41"/>
      <c r="E3" s="41"/>
      <c r="F3" s="41"/>
      <c r="G3" s="41"/>
      <c r="H3" s="41"/>
    </row>
    <row r="4" spans="1:12" ht="25.5">
      <c r="A4" s="42" t="s">
        <v>6</v>
      </c>
      <c r="B4" s="43"/>
      <c r="C4" s="43"/>
      <c r="D4" s="43"/>
      <c r="E4" s="43"/>
      <c r="F4" s="43"/>
      <c r="G4" s="43"/>
      <c r="H4" s="43"/>
      <c r="I4" s="24"/>
      <c r="J4" s="24"/>
      <c r="K4" s="24"/>
      <c r="L4" s="31" t="s">
        <v>348</v>
      </c>
    </row>
    <row r="5" spans="1:12" ht="60">
      <c r="A5" s="6" t="s">
        <v>0</v>
      </c>
      <c r="B5" s="7" t="s">
        <v>340</v>
      </c>
      <c r="C5" s="7" t="s">
        <v>364</v>
      </c>
      <c r="D5" s="7" t="s">
        <v>365</v>
      </c>
      <c r="E5" s="7" t="s">
        <v>1</v>
      </c>
      <c r="F5" s="7" t="s">
        <v>5</v>
      </c>
      <c r="G5" s="7" t="s">
        <v>2</v>
      </c>
      <c r="H5" s="7" t="s">
        <v>3</v>
      </c>
      <c r="I5" s="8" t="s">
        <v>4</v>
      </c>
      <c r="J5" s="8" t="s">
        <v>352</v>
      </c>
      <c r="K5" s="8" t="s">
        <v>353</v>
      </c>
      <c r="L5" s="24"/>
    </row>
    <row r="6" spans="1:12">
      <c r="A6" s="6">
        <v>1</v>
      </c>
      <c r="B6" s="6"/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24"/>
    </row>
    <row r="7" spans="1:12" ht="76.5">
      <c r="A7" s="9">
        <v>1</v>
      </c>
      <c r="B7" s="9"/>
      <c r="C7" s="1" t="s">
        <v>121</v>
      </c>
      <c r="D7" s="2" t="s">
        <v>194</v>
      </c>
      <c r="E7" s="9" t="s">
        <v>188</v>
      </c>
      <c r="F7" s="5"/>
      <c r="G7" s="5"/>
      <c r="H7" s="5"/>
      <c r="I7" s="26"/>
      <c r="J7" s="26">
        <v>15</v>
      </c>
      <c r="K7" s="26">
        <f>I7*J7</f>
        <v>0</v>
      </c>
      <c r="L7" s="24"/>
    </row>
    <row r="8" spans="1:12" ht="63.75">
      <c r="A8" s="9">
        <v>3</v>
      </c>
      <c r="B8" s="9"/>
      <c r="C8" s="1" t="s">
        <v>7</v>
      </c>
      <c r="D8" s="2" t="s">
        <v>195</v>
      </c>
      <c r="E8" s="9" t="s">
        <v>189</v>
      </c>
      <c r="F8" s="5"/>
      <c r="G8" s="5"/>
      <c r="H8" s="5"/>
      <c r="I8" s="26"/>
      <c r="J8" s="26">
        <v>40</v>
      </c>
      <c r="K8" s="26">
        <f t="shared" ref="K8:K71" si="0">I8*J8</f>
        <v>0</v>
      </c>
      <c r="L8" s="24"/>
    </row>
    <row r="9" spans="1:12" ht="63.75">
      <c r="A9" s="9">
        <v>4</v>
      </c>
      <c r="B9" s="9"/>
      <c r="C9" s="1" t="s">
        <v>122</v>
      </c>
      <c r="D9" s="2" t="s">
        <v>196</v>
      </c>
      <c r="E9" s="9" t="s">
        <v>190</v>
      </c>
      <c r="F9" s="5"/>
      <c r="G9" s="5"/>
      <c r="H9" s="5"/>
      <c r="I9" s="26"/>
      <c r="J9" s="26">
        <v>200</v>
      </c>
      <c r="K9" s="26">
        <f t="shared" si="0"/>
        <v>0</v>
      </c>
      <c r="L9" s="24"/>
    </row>
    <row r="10" spans="1:12" ht="63.75">
      <c r="A10" s="9">
        <v>5</v>
      </c>
      <c r="B10" s="9"/>
      <c r="C10" s="1" t="s">
        <v>123</v>
      </c>
      <c r="D10" s="2" t="s">
        <v>197</v>
      </c>
      <c r="E10" s="9" t="s">
        <v>190</v>
      </c>
      <c r="F10" s="5"/>
      <c r="G10" s="5"/>
      <c r="H10" s="5"/>
      <c r="I10" s="26"/>
      <c r="J10" s="26">
        <v>200</v>
      </c>
      <c r="K10" s="26">
        <f t="shared" si="0"/>
        <v>0</v>
      </c>
      <c r="L10" s="24"/>
    </row>
    <row r="11" spans="1:12" ht="63.75">
      <c r="A11" s="9">
        <v>6</v>
      </c>
      <c r="B11" s="9"/>
      <c r="C11" s="1" t="s">
        <v>124</v>
      </c>
      <c r="D11" s="2" t="s">
        <v>198</v>
      </c>
      <c r="E11" s="9" t="s">
        <v>189</v>
      </c>
      <c r="F11" s="5"/>
      <c r="G11" s="5"/>
      <c r="H11" s="5"/>
      <c r="I11" s="26"/>
      <c r="J11" s="26">
        <v>100</v>
      </c>
      <c r="K11" s="26">
        <f t="shared" si="0"/>
        <v>0</v>
      </c>
      <c r="L11" s="24"/>
    </row>
    <row r="12" spans="1:12" ht="60.75" customHeight="1">
      <c r="A12" s="9">
        <v>7</v>
      </c>
      <c r="B12" s="9"/>
      <c r="C12" s="1" t="s">
        <v>8</v>
      </c>
      <c r="D12" s="2" t="s">
        <v>199</v>
      </c>
      <c r="E12" s="9" t="s">
        <v>189</v>
      </c>
      <c r="F12" s="5"/>
      <c r="G12" s="5"/>
      <c r="H12" s="5"/>
      <c r="I12" s="26"/>
      <c r="J12" s="26">
        <v>20</v>
      </c>
      <c r="K12" s="26">
        <f t="shared" si="0"/>
        <v>0</v>
      </c>
      <c r="L12" s="24"/>
    </row>
    <row r="13" spans="1:12" ht="78" customHeight="1">
      <c r="A13" s="9">
        <v>8</v>
      </c>
      <c r="B13" s="9"/>
      <c r="C13" s="1" t="s">
        <v>125</v>
      </c>
      <c r="D13" s="2" t="s">
        <v>200</v>
      </c>
      <c r="E13" s="9" t="s">
        <v>189</v>
      </c>
      <c r="F13" s="5"/>
      <c r="G13" s="5"/>
      <c r="H13" s="5"/>
      <c r="I13" s="26"/>
      <c r="J13" s="26">
        <v>50</v>
      </c>
      <c r="K13" s="26">
        <f t="shared" si="0"/>
        <v>0</v>
      </c>
      <c r="L13" s="24"/>
    </row>
    <row r="14" spans="1:12" ht="76.5">
      <c r="A14" s="9">
        <v>9</v>
      </c>
      <c r="B14" s="9"/>
      <c r="C14" s="1" t="s">
        <v>126</v>
      </c>
      <c r="D14" s="2" t="s">
        <v>201</v>
      </c>
      <c r="E14" s="9" t="s">
        <v>188</v>
      </c>
      <c r="F14" s="5"/>
      <c r="G14" s="5"/>
      <c r="H14" s="5"/>
      <c r="I14" s="26"/>
      <c r="J14" s="26">
        <v>150</v>
      </c>
      <c r="K14" s="26">
        <f t="shared" si="0"/>
        <v>0</v>
      </c>
      <c r="L14" s="24"/>
    </row>
    <row r="15" spans="1:12" ht="38.25">
      <c r="A15" s="9">
        <v>10</v>
      </c>
      <c r="B15" s="9"/>
      <c r="C15" s="1" t="s">
        <v>9</v>
      </c>
      <c r="D15" s="2" t="s">
        <v>202</v>
      </c>
      <c r="E15" s="9" t="s">
        <v>189</v>
      </c>
      <c r="F15" s="5"/>
      <c r="G15" s="5"/>
      <c r="H15" s="5"/>
      <c r="I15" s="26"/>
      <c r="J15" s="26">
        <v>100</v>
      </c>
      <c r="K15" s="26">
        <f t="shared" si="0"/>
        <v>0</v>
      </c>
      <c r="L15" s="24"/>
    </row>
    <row r="16" spans="1:12" ht="63.75">
      <c r="A16" s="9">
        <v>11</v>
      </c>
      <c r="B16" s="9"/>
      <c r="C16" s="1" t="s">
        <v>10</v>
      </c>
      <c r="D16" s="2" t="s">
        <v>203</v>
      </c>
      <c r="E16" s="9" t="s">
        <v>189</v>
      </c>
      <c r="F16" s="5"/>
      <c r="G16" s="5"/>
      <c r="H16" s="5"/>
      <c r="I16" s="26"/>
      <c r="J16" s="26">
        <v>150</v>
      </c>
      <c r="K16" s="26">
        <f t="shared" si="0"/>
        <v>0</v>
      </c>
      <c r="L16" s="24"/>
    </row>
    <row r="17" spans="1:12" ht="76.5">
      <c r="A17" s="9">
        <v>12</v>
      </c>
      <c r="B17" s="9"/>
      <c r="C17" s="1" t="s">
        <v>11</v>
      </c>
      <c r="D17" s="2" t="s">
        <v>204</v>
      </c>
      <c r="E17" s="9" t="s">
        <v>189</v>
      </c>
      <c r="F17" s="5"/>
      <c r="G17" s="5"/>
      <c r="H17" s="5"/>
      <c r="I17" s="26"/>
      <c r="J17" s="26">
        <v>100</v>
      </c>
      <c r="K17" s="26">
        <f t="shared" si="0"/>
        <v>0</v>
      </c>
      <c r="L17" s="24"/>
    </row>
    <row r="18" spans="1:12" ht="76.5">
      <c r="A18" s="9">
        <v>13</v>
      </c>
      <c r="B18" s="9"/>
      <c r="C18" s="1" t="s">
        <v>127</v>
      </c>
      <c r="D18" s="2" t="s">
        <v>205</v>
      </c>
      <c r="E18" s="9" t="s">
        <v>191</v>
      </c>
      <c r="F18" s="5"/>
      <c r="G18" s="5"/>
      <c r="H18" s="5"/>
      <c r="I18" s="26"/>
      <c r="J18" s="26">
        <v>60</v>
      </c>
      <c r="K18" s="26">
        <f t="shared" si="0"/>
        <v>0</v>
      </c>
      <c r="L18" s="24"/>
    </row>
    <row r="19" spans="1:12" ht="76.5">
      <c r="A19" s="9">
        <v>14</v>
      </c>
      <c r="B19" s="9"/>
      <c r="C19" s="1" t="s">
        <v>128</v>
      </c>
      <c r="D19" s="2" t="s">
        <v>206</v>
      </c>
      <c r="E19" s="9" t="s">
        <v>191</v>
      </c>
      <c r="F19" s="5"/>
      <c r="G19" s="5"/>
      <c r="H19" s="5"/>
      <c r="I19" s="26"/>
      <c r="J19" s="26">
        <v>60</v>
      </c>
      <c r="K19" s="26">
        <f t="shared" si="0"/>
        <v>0</v>
      </c>
      <c r="L19" s="24"/>
    </row>
    <row r="20" spans="1:12" ht="76.5">
      <c r="A20" s="9">
        <v>15</v>
      </c>
      <c r="B20" s="9"/>
      <c r="C20" s="1" t="s">
        <v>129</v>
      </c>
      <c r="D20" s="2" t="s">
        <v>207</v>
      </c>
      <c r="E20" s="9" t="s">
        <v>191</v>
      </c>
      <c r="F20" s="5"/>
      <c r="G20" s="5"/>
      <c r="H20" s="5"/>
      <c r="I20" s="26"/>
      <c r="J20" s="26">
        <v>60</v>
      </c>
      <c r="K20" s="26">
        <f t="shared" si="0"/>
        <v>0</v>
      </c>
      <c r="L20" s="24"/>
    </row>
    <row r="21" spans="1:12" ht="63.75">
      <c r="A21" s="9">
        <v>16</v>
      </c>
      <c r="B21" s="9"/>
      <c r="C21" s="1" t="s">
        <v>130</v>
      </c>
      <c r="D21" s="2" t="s">
        <v>208</v>
      </c>
      <c r="E21" s="9" t="s">
        <v>191</v>
      </c>
      <c r="F21" s="5"/>
      <c r="G21" s="5"/>
      <c r="H21" s="5"/>
      <c r="I21" s="26"/>
      <c r="J21" s="26">
        <v>10</v>
      </c>
      <c r="K21" s="26">
        <f t="shared" si="0"/>
        <v>0</v>
      </c>
      <c r="L21" s="24"/>
    </row>
    <row r="22" spans="1:12" ht="63.75">
      <c r="A22" s="37">
        <v>17</v>
      </c>
      <c r="B22" s="9"/>
      <c r="C22" s="1" t="s">
        <v>181</v>
      </c>
      <c r="D22" s="2" t="s">
        <v>209</v>
      </c>
      <c r="E22" s="9" t="s">
        <v>191</v>
      </c>
      <c r="F22" s="5"/>
      <c r="G22" s="5"/>
      <c r="H22" s="5"/>
      <c r="I22" s="26"/>
      <c r="J22" s="26">
        <v>150</v>
      </c>
      <c r="K22" s="26">
        <f t="shared" si="0"/>
        <v>0</v>
      </c>
      <c r="L22" s="24"/>
    </row>
    <row r="23" spans="1:12" ht="63.75">
      <c r="A23" s="37"/>
      <c r="B23" s="9"/>
      <c r="C23" s="1" t="s">
        <v>182</v>
      </c>
      <c r="D23" s="2" t="s">
        <v>209</v>
      </c>
      <c r="E23" s="9" t="s">
        <v>189</v>
      </c>
      <c r="F23" s="5"/>
      <c r="G23" s="5"/>
      <c r="H23" s="5"/>
      <c r="I23" s="26"/>
      <c r="J23" s="26">
        <v>100</v>
      </c>
      <c r="K23" s="26">
        <f t="shared" si="0"/>
        <v>0</v>
      </c>
      <c r="L23" s="24"/>
    </row>
    <row r="24" spans="1:12" ht="63.75">
      <c r="A24" s="37"/>
      <c r="B24" s="9"/>
      <c r="C24" s="1" t="s">
        <v>327</v>
      </c>
      <c r="D24" s="2" t="s">
        <v>209</v>
      </c>
      <c r="E24" s="9" t="s">
        <v>189</v>
      </c>
      <c r="F24" s="5"/>
      <c r="G24" s="5"/>
      <c r="H24" s="5"/>
      <c r="I24" s="26"/>
      <c r="J24" s="26">
        <v>150</v>
      </c>
      <c r="K24" s="26">
        <f t="shared" si="0"/>
        <v>0</v>
      </c>
      <c r="L24" s="24"/>
    </row>
    <row r="25" spans="1:12" ht="63.75">
      <c r="A25" s="37"/>
      <c r="B25" s="9"/>
      <c r="C25" s="1" t="s">
        <v>183</v>
      </c>
      <c r="D25" s="2" t="s">
        <v>209</v>
      </c>
      <c r="E25" s="9" t="s">
        <v>189</v>
      </c>
      <c r="F25" s="5"/>
      <c r="G25" s="5"/>
      <c r="H25" s="5"/>
      <c r="I25" s="26"/>
      <c r="J25" s="26">
        <v>100</v>
      </c>
      <c r="K25" s="26">
        <f t="shared" si="0"/>
        <v>0</v>
      </c>
      <c r="L25" s="24"/>
    </row>
    <row r="26" spans="1:12" ht="84.75" customHeight="1">
      <c r="A26" s="37">
        <v>18</v>
      </c>
      <c r="B26" s="9"/>
      <c r="C26" s="1" t="s">
        <v>12</v>
      </c>
      <c r="D26" s="2" t="s">
        <v>210</v>
      </c>
      <c r="E26" s="9" t="s">
        <v>191</v>
      </c>
      <c r="F26" s="5"/>
      <c r="G26" s="5"/>
      <c r="H26" s="5"/>
      <c r="I26" s="26"/>
      <c r="J26" s="26">
        <v>150</v>
      </c>
      <c r="K26" s="26">
        <f t="shared" si="0"/>
        <v>0</v>
      </c>
      <c r="L26" s="24"/>
    </row>
    <row r="27" spans="1:12" ht="84.75" customHeight="1">
      <c r="A27" s="37"/>
      <c r="B27" s="9"/>
      <c r="C27" s="1" t="s">
        <v>13</v>
      </c>
      <c r="D27" s="2" t="s">
        <v>210</v>
      </c>
      <c r="E27" s="9" t="s">
        <v>189</v>
      </c>
      <c r="F27" s="5"/>
      <c r="G27" s="5"/>
      <c r="H27" s="5"/>
      <c r="I27" s="26"/>
      <c r="J27" s="26">
        <v>500</v>
      </c>
      <c r="K27" s="26">
        <f t="shared" si="0"/>
        <v>0</v>
      </c>
      <c r="L27" s="24"/>
    </row>
    <row r="28" spans="1:12" ht="84.75" customHeight="1">
      <c r="A28" s="37"/>
      <c r="B28" s="9"/>
      <c r="C28" s="1" t="s">
        <v>14</v>
      </c>
      <c r="D28" s="2" t="s">
        <v>210</v>
      </c>
      <c r="E28" s="9" t="s">
        <v>189</v>
      </c>
      <c r="F28" s="5"/>
      <c r="G28" s="5"/>
      <c r="H28" s="5"/>
      <c r="I28" s="26"/>
      <c r="J28" s="26">
        <v>300</v>
      </c>
      <c r="K28" s="26">
        <f t="shared" si="0"/>
        <v>0</v>
      </c>
      <c r="L28" s="24"/>
    </row>
    <row r="29" spans="1:12" ht="84.75" customHeight="1">
      <c r="A29" s="37"/>
      <c r="B29" s="9"/>
      <c r="C29" s="1" t="s">
        <v>15</v>
      </c>
      <c r="D29" s="2" t="s">
        <v>210</v>
      </c>
      <c r="E29" s="9" t="s">
        <v>189</v>
      </c>
      <c r="F29" s="5"/>
      <c r="G29" s="5"/>
      <c r="H29" s="5"/>
      <c r="I29" s="26"/>
      <c r="J29" s="26">
        <v>300</v>
      </c>
      <c r="K29" s="26">
        <f t="shared" si="0"/>
        <v>0</v>
      </c>
      <c r="L29" s="24"/>
    </row>
    <row r="30" spans="1:12" ht="84.75" customHeight="1">
      <c r="A30" s="37">
        <v>19</v>
      </c>
      <c r="B30" s="9"/>
      <c r="C30" s="1" t="s">
        <v>16</v>
      </c>
      <c r="D30" s="2" t="s">
        <v>211</v>
      </c>
      <c r="E30" s="9" t="s">
        <v>191</v>
      </c>
      <c r="F30" s="5"/>
      <c r="G30" s="5"/>
      <c r="H30" s="5"/>
      <c r="I30" s="26"/>
      <c r="J30" s="26">
        <v>300</v>
      </c>
      <c r="K30" s="26">
        <f t="shared" si="0"/>
        <v>0</v>
      </c>
      <c r="L30" s="24"/>
    </row>
    <row r="31" spans="1:12" ht="84.75" customHeight="1">
      <c r="A31" s="37"/>
      <c r="B31" s="9"/>
      <c r="C31" s="1" t="s">
        <v>17</v>
      </c>
      <c r="D31" s="2" t="s">
        <v>211</v>
      </c>
      <c r="E31" s="9" t="s">
        <v>189</v>
      </c>
      <c r="F31" s="5"/>
      <c r="G31" s="5"/>
      <c r="H31" s="5"/>
      <c r="I31" s="26"/>
      <c r="J31" s="26">
        <v>300</v>
      </c>
      <c r="K31" s="26">
        <f t="shared" si="0"/>
        <v>0</v>
      </c>
      <c r="L31" s="24"/>
    </row>
    <row r="32" spans="1:12" ht="84.75" customHeight="1">
      <c r="A32" s="37"/>
      <c r="B32" s="9"/>
      <c r="C32" s="1" t="s">
        <v>18</v>
      </c>
      <c r="D32" s="2" t="s">
        <v>211</v>
      </c>
      <c r="E32" s="9" t="s">
        <v>189</v>
      </c>
      <c r="F32" s="5"/>
      <c r="G32" s="5"/>
      <c r="H32" s="5"/>
      <c r="I32" s="26"/>
      <c r="J32" s="26">
        <v>300</v>
      </c>
      <c r="K32" s="26">
        <f t="shared" si="0"/>
        <v>0</v>
      </c>
      <c r="L32" s="24"/>
    </row>
    <row r="33" spans="1:12" ht="84.75" customHeight="1">
      <c r="A33" s="37"/>
      <c r="B33" s="9"/>
      <c r="C33" s="1" t="s">
        <v>19</v>
      </c>
      <c r="D33" s="2" t="s">
        <v>211</v>
      </c>
      <c r="E33" s="9" t="s">
        <v>189</v>
      </c>
      <c r="F33" s="5"/>
      <c r="G33" s="5"/>
      <c r="H33" s="5"/>
      <c r="I33" s="26"/>
      <c r="J33" s="26">
        <v>300</v>
      </c>
      <c r="K33" s="26">
        <f t="shared" si="0"/>
        <v>0</v>
      </c>
      <c r="L33" s="24"/>
    </row>
    <row r="34" spans="1:12" ht="84.75" customHeight="1">
      <c r="A34" s="9">
        <v>20</v>
      </c>
      <c r="B34" s="9"/>
      <c r="C34" s="1" t="s">
        <v>131</v>
      </c>
      <c r="D34" s="2" t="s">
        <v>212</v>
      </c>
      <c r="E34" s="9" t="s">
        <v>191</v>
      </c>
      <c r="F34" s="5"/>
      <c r="G34" s="5"/>
      <c r="H34" s="5"/>
      <c r="I34" s="26"/>
      <c r="J34" s="26">
        <v>20</v>
      </c>
      <c r="K34" s="26">
        <f t="shared" si="0"/>
        <v>0</v>
      </c>
      <c r="L34" s="24"/>
    </row>
    <row r="35" spans="1:12" ht="84.75" customHeight="1">
      <c r="A35" s="9">
        <v>21</v>
      </c>
      <c r="B35" s="9"/>
      <c r="C35" s="1" t="s">
        <v>132</v>
      </c>
      <c r="D35" s="2" t="s">
        <v>213</v>
      </c>
      <c r="E35" s="9" t="s">
        <v>191</v>
      </c>
      <c r="F35" s="5"/>
      <c r="G35" s="5"/>
      <c r="H35" s="5"/>
      <c r="I35" s="26"/>
      <c r="J35" s="26">
        <v>20</v>
      </c>
      <c r="K35" s="26">
        <f t="shared" si="0"/>
        <v>0</v>
      </c>
      <c r="L35" s="24"/>
    </row>
    <row r="36" spans="1:12" ht="84.75" customHeight="1">
      <c r="A36" s="9">
        <v>22</v>
      </c>
      <c r="B36" s="9"/>
      <c r="C36" s="1" t="s">
        <v>20</v>
      </c>
      <c r="D36" s="2" t="s">
        <v>214</v>
      </c>
      <c r="E36" s="9" t="s">
        <v>189</v>
      </c>
      <c r="F36" s="5"/>
      <c r="G36" s="5"/>
      <c r="H36" s="5"/>
      <c r="I36" s="26"/>
      <c r="J36" s="26">
        <v>5</v>
      </c>
      <c r="K36" s="26">
        <f t="shared" si="0"/>
        <v>0</v>
      </c>
      <c r="L36" s="24"/>
    </row>
    <row r="37" spans="1:12" ht="84.75" customHeight="1">
      <c r="A37" s="44">
        <v>23</v>
      </c>
      <c r="B37" s="10"/>
      <c r="C37" s="1" t="s">
        <v>341</v>
      </c>
      <c r="D37" s="2" t="s">
        <v>215</v>
      </c>
      <c r="E37" s="9" t="s">
        <v>188</v>
      </c>
      <c r="F37" s="5"/>
      <c r="G37" s="5"/>
      <c r="H37" s="5"/>
      <c r="I37" s="26"/>
      <c r="J37" s="26">
        <v>20</v>
      </c>
      <c r="K37" s="26">
        <f t="shared" si="0"/>
        <v>0</v>
      </c>
      <c r="L37" s="24"/>
    </row>
    <row r="38" spans="1:12" ht="84.75" customHeight="1">
      <c r="A38" s="45"/>
      <c r="B38" s="10"/>
      <c r="C38" s="1" t="s">
        <v>342</v>
      </c>
      <c r="D38" s="2" t="s">
        <v>215</v>
      </c>
      <c r="E38" s="9" t="s">
        <v>188</v>
      </c>
      <c r="F38" s="5"/>
      <c r="G38" s="5"/>
      <c r="H38" s="5"/>
      <c r="I38" s="26"/>
      <c r="J38" s="26">
        <v>10</v>
      </c>
      <c r="K38" s="26">
        <f t="shared" si="0"/>
        <v>0</v>
      </c>
      <c r="L38" s="24"/>
    </row>
    <row r="39" spans="1:12" ht="84.75" customHeight="1">
      <c r="A39" s="46"/>
      <c r="B39" s="10"/>
      <c r="C39" s="1" t="s">
        <v>343</v>
      </c>
      <c r="D39" s="2" t="s">
        <v>215</v>
      </c>
      <c r="E39" s="9" t="s">
        <v>188</v>
      </c>
      <c r="F39" s="5"/>
      <c r="G39" s="5"/>
      <c r="H39" s="5"/>
      <c r="I39" s="26"/>
      <c r="J39" s="26">
        <v>10</v>
      </c>
      <c r="K39" s="26">
        <f t="shared" si="0"/>
        <v>0</v>
      </c>
      <c r="L39" s="24"/>
    </row>
    <row r="40" spans="1:12" ht="84.75" customHeight="1">
      <c r="A40" s="11"/>
      <c r="B40" s="10"/>
      <c r="C40" s="1" t="s">
        <v>344</v>
      </c>
      <c r="D40" s="2" t="s">
        <v>215</v>
      </c>
      <c r="E40" s="9" t="s">
        <v>188</v>
      </c>
      <c r="F40" s="5"/>
      <c r="G40" s="5"/>
      <c r="H40" s="5"/>
      <c r="I40" s="26"/>
      <c r="J40" s="26">
        <v>10</v>
      </c>
      <c r="K40" s="26">
        <f t="shared" si="0"/>
        <v>0</v>
      </c>
      <c r="L40" s="24"/>
    </row>
    <row r="41" spans="1:12" ht="84.75" customHeight="1">
      <c r="A41" s="9">
        <v>24</v>
      </c>
      <c r="B41" s="9"/>
      <c r="C41" s="1" t="s">
        <v>21</v>
      </c>
      <c r="D41" s="2" t="s">
        <v>216</v>
      </c>
      <c r="E41" s="9" t="s">
        <v>189</v>
      </c>
      <c r="F41" s="5"/>
      <c r="G41" s="5"/>
      <c r="H41" s="5"/>
      <c r="I41" s="26"/>
      <c r="J41" s="26">
        <v>25</v>
      </c>
      <c r="K41" s="26">
        <f t="shared" si="0"/>
        <v>0</v>
      </c>
      <c r="L41" s="24"/>
    </row>
    <row r="42" spans="1:12" ht="84.75" customHeight="1">
      <c r="A42" s="9">
        <v>25</v>
      </c>
      <c r="B42" s="9"/>
      <c r="C42" s="1" t="s">
        <v>22</v>
      </c>
      <c r="D42" s="2" t="s">
        <v>217</v>
      </c>
      <c r="E42" s="9" t="s">
        <v>189</v>
      </c>
      <c r="F42" s="5"/>
      <c r="G42" s="5"/>
      <c r="H42" s="5"/>
      <c r="I42" s="26"/>
      <c r="J42" s="26">
        <v>20</v>
      </c>
      <c r="K42" s="26">
        <f t="shared" si="0"/>
        <v>0</v>
      </c>
      <c r="L42" s="24"/>
    </row>
    <row r="43" spans="1:12" ht="84.75" customHeight="1">
      <c r="A43" s="9">
        <v>26</v>
      </c>
      <c r="B43" s="9"/>
      <c r="C43" s="1" t="s">
        <v>133</v>
      </c>
      <c r="D43" s="2" t="s">
        <v>218</v>
      </c>
      <c r="E43" s="9" t="s">
        <v>191</v>
      </c>
      <c r="F43" s="5"/>
      <c r="G43" s="5"/>
      <c r="H43" s="5"/>
      <c r="I43" s="26"/>
      <c r="J43" s="26">
        <v>50</v>
      </c>
      <c r="K43" s="26">
        <f t="shared" si="0"/>
        <v>0</v>
      </c>
      <c r="L43" s="24"/>
    </row>
    <row r="44" spans="1:12" ht="84.75" customHeight="1">
      <c r="A44" s="37">
        <v>27</v>
      </c>
      <c r="B44" s="9"/>
      <c r="C44" s="1" t="s">
        <v>328</v>
      </c>
      <c r="D44" s="2" t="s">
        <v>219</v>
      </c>
      <c r="E44" s="9" t="s">
        <v>188</v>
      </c>
      <c r="F44" s="5"/>
      <c r="G44" s="5"/>
      <c r="H44" s="5"/>
      <c r="I44" s="26"/>
      <c r="J44" s="26">
        <v>10</v>
      </c>
      <c r="K44" s="26">
        <f t="shared" si="0"/>
        <v>0</v>
      </c>
      <c r="L44" s="24"/>
    </row>
    <row r="45" spans="1:12" ht="84.75" customHeight="1">
      <c r="A45" s="37"/>
      <c r="B45" s="9"/>
      <c r="C45" s="1" t="s">
        <v>329</v>
      </c>
      <c r="D45" s="2" t="s">
        <v>219</v>
      </c>
      <c r="E45" s="9" t="s">
        <v>188</v>
      </c>
      <c r="F45" s="5"/>
      <c r="G45" s="5"/>
      <c r="H45" s="5"/>
      <c r="I45" s="26"/>
      <c r="J45" s="26">
        <v>10</v>
      </c>
      <c r="K45" s="26">
        <f t="shared" si="0"/>
        <v>0</v>
      </c>
      <c r="L45" s="24"/>
    </row>
    <row r="46" spans="1:12" ht="84.75" customHeight="1">
      <c r="A46" s="37"/>
      <c r="B46" s="9"/>
      <c r="C46" s="1" t="s">
        <v>330</v>
      </c>
      <c r="D46" s="2" t="s">
        <v>219</v>
      </c>
      <c r="E46" s="9" t="s">
        <v>188</v>
      </c>
      <c r="F46" s="5"/>
      <c r="G46" s="5"/>
      <c r="H46" s="5"/>
      <c r="I46" s="26"/>
      <c r="J46" s="26">
        <v>10</v>
      </c>
      <c r="K46" s="26">
        <f t="shared" si="0"/>
        <v>0</v>
      </c>
      <c r="L46" s="24"/>
    </row>
    <row r="47" spans="1:12" ht="84.75" customHeight="1">
      <c r="A47" s="37"/>
      <c r="B47" s="9"/>
      <c r="C47" s="1" t="s">
        <v>345</v>
      </c>
      <c r="D47" s="2" t="s">
        <v>219</v>
      </c>
      <c r="E47" s="9" t="s">
        <v>188</v>
      </c>
      <c r="F47" s="5"/>
      <c r="G47" s="5"/>
      <c r="H47" s="5"/>
      <c r="I47" s="26"/>
      <c r="J47" s="26">
        <v>10</v>
      </c>
      <c r="K47" s="26">
        <f t="shared" si="0"/>
        <v>0</v>
      </c>
      <c r="L47" s="24"/>
    </row>
    <row r="48" spans="1:12" ht="117" customHeight="1">
      <c r="A48" s="37">
        <v>28</v>
      </c>
      <c r="B48" s="9"/>
      <c r="C48" s="1" t="s">
        <v>23</v>
      </c>
      <c r="D48" s="2" t="s">
        <v>220</v>
      </c>
      <c r="E48" s="9" t="s">
        <v>188</v>
      </c>
      <c r="F48" s="5"/>
      <c r="G48" s="5"/>
      <c r="H48" s="5"/>
      <c r="I48" s="26"/>
      <c r="J48" s="26">
        <v>10</v>
      </c>
      <c r="K48" s="26">
        <f t="shared" si="0"/>
        <v>0</v>
      </c>
      <c r="L48" s="24"/>
    </row>
    <row r="49" spans="1:84" ht="84.75" customHeight="1">
      <c r="A49" s="37"/>
      <c r="B49" s="9"/>
      <c r="C49" s="1" t="s">
        <v>24</v>
      </c>
      <c r="D49" s="2" t="s">
        <v>220</v>
      </c>
      <c r="E49" s="9" t="s">
        <v>188</v>
      </c>
      <c r="F49" s="5"/>
      <c r="G49" s="5"/>
      <c r="H49" s="5"/>
      <c r="I49" s="26"/>
      <c r="J49" s="26">
        <v>10</v>
      </c>
      <c r="K49" s="26">
        <f t="shared" si="0"/>
        <v>0</v>
      </c>
      <c r="L49" s="24"/>
    </row>
    <row r="50" spans="1:84" ht="84.75" customHeight="1">
      <c r="A50" s="37">
        <v>29</v>
      </c>
      <c r="B50" s="9"/>
      <c r="C50" s="1" t="s">
        <v>339</v>
      </c>
      <c r="D50" s="2" t="s">
        <v>331</v>
      </c>
      <c r="E50" s="9" t="s">
        <v>188</v>
      </c>
      <c r="F50" s="5"/>
      <c r="G50" s="5"/>
      <c r="H50" s="5"/>
      <c r="I50" s="26"/>
      <c r="J50" s="26">
        <v>15</v>
      </c>
      <c r="K50" s="26">
        <f t="shared" si="0"/>
        <v>0</v>
      </c>
      <c r="L50" s="24"/>
    </row>
    <row r="51" spans="1:84" ht="84.75" customHeight="1">
      <c r="A51" s="37"/>
      <c r="B51" s="9"/>
      <c r="C51" s="1" t="s">
        <v>347</v>
      </c>
      <c r="D51" s="2" t="s">
        <v>331</v>
      </c>
      <c r="E51" s="9" t="s">
        <v>188</v>
      </c>
      <c r="F51" s="5"/>
      <c r="G51" s="5"/>
      <c r="H51" s="5"/>
      <c r="I51" s="26"/>
      <c r="J51" s="26">
        <v>10</v>
      </c>
      <c r="K51" s="26">
        <f t="shared" si="0"/>
        <v>0</v>
      </c>
      <c r="L51" s="24"/>
    </row>
    <row r="52" spans="1:84" ht="84.75" customHeight="1">
      <c r="A52" s="37"/>
      <c r="B52" s="9"/>
      <c r="C52" s="1" t="s">
        <v>333</v>
      </c>
      <c r="D52" s="2" t="s">
        <v>331</v>
      </c>
      <c r="E52" s="9" t="s">
        <v>188</v>
      </c>
      <c r="F52" s="5"/>
      <c r="G52" s="5"/>
      <c r="H52" s="5"/>
      <c r="I52" s="26"/>
      <c r="J52" s="26">
        <v>10</v>
      </c>
      <c r="K52" s="26">
        <f t="shared" si="0"/>
        <v>0</v>
      </c>
      <c r="L52" s="24"/>
    </row>
    <row r="53" spans="1:84" ht="84.75" customHeight="1">
      <c r="A53" s="37"/>
      <c r="B53" s="9"/>
      <c r="C53" s="1" t="s">
        <v>332</v>
      </c>
      <c r="D53" s="2" t="s">
        <v>331</v>
      </c>
      <c r="E53" s="9" t="s">
        <v>188</v>
      </c>
      <c r="F53" s="5"/>
      <c r="G53" s="5"/>
      <c r="H53" s="5"/>
      <c r="I53" s="26"/>
      <c r="J53" s="26">
        <v>10</v>
      </c>
      <c r="K53" s="26">
        <f t="shared" si="0"/>
        <v>0</v>
      </c>
      <c r="L53" s="24"/>
    </row>
    <row r="54" spans="1:84" ht="84.75" customHeight="1">
      <c r="A54" s="37">
        <v>31</v>
      </c>
      <c r="B54" s="9"/>
      <c r="C54" s="1" t="s">
        <v>335</v>
      </c>
      <c r="D54" s="2" t="s">
        <v>221</v>
      </c>
      <c r="E54" s="9" t="s">
        <v>188</v>
      </c>
      <c r="F54" s="5"/>
      <c r="G54" s="5"/>
      <c r="H54" s="5"/>
      <c r="I54" s="26"/>
      <c r="J54" s="26">
        <v>10</v>
      </c>
      <c r="K54" s="26">
        <f t="shared" si="0"/>
        <v>0</v>
      </c>
      <c r="L54" s="24"/>
    </row>
    <row r="55" spans="1:84" ht="107.25" customHeight="1">
      <c r="A55" s="37"/>
      <c r="B55" s="9"/>
      <c r="C55" s="1" t="s">
        <v>334</v>
      </c>
      <c r="D55" s="2" t="s">
        <v>221</v>
      </c>
      <c r="E55" s="9" t="s">
        <v>188</v>
      </c>
      <c r="F55" s="5"/>
      <c r="G55" s="5"/>
      <c r="H55" s="5"/>
      <c r="I55" s="26"/>
      <c r="J55" s="26">
        <v>10</v>
      </c>
      <c r="K55" s="26">
        <f t="shared" si="0"/>
        <v>0</v>
      </c>
      <c r="L55" s="24"/>
    </row>
    <row r="56" spans="1:84" ht="107.25" customHeight="1">
      <c r="A56" s="37"/>
      <c r="B56" s="9"/>
      <c r="C56" s="1" t="s">
        <v>336</v>
      </c>
      <c r="D56" s="2" t="s">
        <v>222</v>
      </c>
      <c r="E56" s="9" t="s">
        <v>188</v>
      </c>
      <c r="F56" s="5"/>
      <c r="G56" s="5"/>
      <c r="H56" s="5"/>
      <c r="I56" s="26"/>
      <c r="J56" s="26">
        <v>10</v>
      </c>
      <c r="K56" s="26">
        <f t="shared" si="0"/>
        <v>0</v>
      </c>
      <c r="L56" s="24"/>
    </row>
    <row r="57" spans="1:84" ht="107.25" customHeight="1">
      <c r="A57" s="37"/>
      <c r="B57" s="9"/>
      <c r="C57" s="1" t="s">
        <v>337</v>
      </c>
      <c r="D57" s="2" t="s">
        <v>222</v>
      </c>
      <c r="E57" s="9" t="s">
        <v>188</v>
      </c>
      <c r="F57" s="5"/>
      <c r="G57" s="5"/>
      <c r="H57" s="5"/>
      <c r="I57" s="26"/>
      <c r="J57" s="26">
        <v>10</v>
      </c>
      <c r="K57" s="26">
        <f t="shared" si="0"/>
        <v>0</v>
      </c>
      <c r="L57" s="24"/>
    </row>
    <row r="58" spans="1:84" s="12" customFormat="1" ht="107.25" customHeight="1">
      <c r="A58" s="9"/>
      <c r="B58" s="13"/>
      <c r="C58" s="1" t="s">
        <v>25</v>
      </c>
      <c r="D58" s="2" t="s">
        <v>223</v>
      </c>
      <c r="E58" s="9" t="s">
        <v>188</v>
      </c>
      <c r="F58" s="5"/>
      <c r="G58" s="5"/>
      <c r="H58" s="5"/>
      <c r="I58" s="26"/>
      <c r="J58" s="26">
        <v>30</v>
      </c>
      <c r="K58" s="26">
        <f t="shared" si="0"/>
        <v>0</v>
      </c>
      <c r="L58" s="24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</row>
    <row r="59" spans="1:84" ht="107.25" customHeight="1">
      <c r="A59" s="37">
        <v>34</v>
      </c>
      <c r="B59" s="9"/>
      <c r="C59" s="1" t="s">
        <v>26</v>
      </c>
      <c r="D59" s="2" t="s">
        <v>224</v>
      </c>
      <c r="E59" s="9" t="s">
        <v>188</v>
      </c>
      <c r="F59" s="5"/>
      <c r="G59" s="5"/>
      <c r="H59" s="5"/>
      <c r="I59" s="26"/>
      <c r="J59" s="26">
        <v>15</v>
      </c>
      <c r="K59" s="26">
        <f t="shared" si="0"/>
        <v>0</v>
      </c>
      <c r="L59" s="24"/>
    </row>
    <row r="60" spans="1:84" ht="107.25" customHeight="1">
      <c r="A60" s="37"/>
      <c r="B60" s="9"/>
      <c r="C60" s="1" t="s">
        <v>27</v>
      </c>
      <c r="D60" s="2" t="s">
        <v>224</v>
      </c>
      <c r="E60" s="9" t="s">
        <v>188</v>
      </c>
      <c r="F60" s="5"/>
      <c r="G60" s="5"/>
      <c r="H60" s="5"/>
      <c r="I60" s="26"/>
      <c r="J60" s="26">
        <v>15</v>
      </c>
      <c r="K60" s="26">
        <f t="shared" si="0"/>
        <v>0</v>
      </c>
      <c r="L60" s="24"/>
    </row>
    <row r="61" spans="1:84" ht="107.25" customHeight="1">
      <c r="A61" s="9">
        <v>35</v>
      </c>
      <c r="B61" s="9"/>
      <c r="C61" s="1" t="s">
        <v>28</v>
      </c>
      <c r="D61" s="2" t="s">
        <v>225</v>
      </c>
      <c r="E61" s="9" t="s">
        <v>188</v>
      </c>
      <c r="F61" s="5"/>
      <c r="G61" s="5"/>
      <c r="H61" s="5"/>
      <c r="I61" s="26"/>
      <c r="J61" s="26">
        <v>15</v>
      </c>
      <c r="K61" s="26">
        <f t="shared" si="0"/>
        <v>0</v>
      </c>
      <c r="L61" s="24"/>
    </row>
    <row r="62" spans="1:84" ht="107.25" customHeight="1">
      <c r="A62" s="9">
        <v>36</v>
      </c>
      <c r="B62" s="9"/>
      <c r="C62" s="1" t="s">
        <v>29</v>
      </c>
      <c r="D62" s="2" t="s">
        <v>226</v>
      </c>
      <c r="E62" s="9" t="s">
        <v>188</v>
      </c>
      <c r="F62" s="5"/>
      <c r="G62" s="5"/>
      <c r="H62" s="5"/>
      <c r="I62" s="26"/>
      <c r="J62" s="26">
        <v>10</v>
      </c>
      <c r="K62" s="26">
        <f t="shared" si="0"/>
        <v>0</v>
      </c>
      <c r="L62" s="24"/>
    </row>
    <row r="63" spans="1:84" ht="107.25" customHeight="1">
      <c r="A63" s="9">
        <v>37</v>
      </c>
      <c r="B63" s="9"/>
      <c r="C63" s="1" t="s">
        <v>134</v>
      </c>
      <c r="D63" s="2" t="s">
        <v>227</v>
      </c>
      <c r="E63" s="9" t="s">
        <v>191</v>
      </c>
      <c r="F63" s="5"/>
      <c r="G63" s="5"/>
      <c r="H63" s="5"/>
      <c r="I63" s="26"/>
      <c r="J63" s="26">
        <v>80</v>
      </c>
      <c r="K63" s="26">
        <f t="shared" si="0"/>
        <v>0</v>
      </c>
      <c r="L63" s="24"/>
    </row>
    <row r="64" spans="1:84" ht="107.25" customHeight="1">
      <c r="A64" s="9">
        <v>38</v>
      </c>
      <c r="B64" s="9"/>
      <c r="C64" s="1" t="s">
        <v>135</v>
      </c>
      <c r="D64" s="2" t="s">
        <v>228</v>
      </c>
      <c r="E64" s="9" t="s">
        <v>188</v>
      </c>
      <c r="F64" s="5"/>
      <c r="G64" s="5"/>
      <c r="H64" s="5"/>
      <c r="I64" s="26"/>
      <c r="J64" s="26">
        <v>20</v>
      </c>
      <c r="K64" s="26">
        <f t="shared" si="0"/>
        <v>0</v>
      </c>
      <c r="L64" s="24"/>
    </row>
    <row r="65" spans="1:12" ht="107.25" customHeight="1">
      <c r="A65" s="9">
        <v>39</v>
      </c>
      <c r="B65" s="9"/>
      <c r="C65" s="1" t="s">
        <v>136</v>
      </c>
      <c r="D65" s="2" t="s">
        <v>229</v>
      </c>
      <c r="E65" s="9" t="s">
        <v>190</v>
      </c>
      <c r="F65" s="5"/>
      <c r="G65" s="5"/>
      <c r="H65" s="5"/>
      <c r="I65" s="26"/>
      <c r="J65" s="26">
        <v>10</v>
      </c>
      <c r="K65" s="26">
        <f t="shared" si="0"/>
        <v>0</v>
      </c>
      <c r="L65" s="24"/>
    </row>
    <row r="66" spans="1:12" ht="107.25" customHeight="1">
      <c r="A66" s="9">
        <v>40</v>
      </c>
      <c r="B66" s="9"/>
      <c r="C66" s="1" t="s">
        <v>137</v>
      </c>
      <c r="D66" s="2" t="s">
        <v>230</v>
      </c>
      <c r="E66" s="9" t="s">
        <v>191</v>
      </c>
      <c r="F66" s="5"/>
      <c r="G66" s="5"/>
      <c r="H66" s="5"/>
      <c r="I66" s="26"/>
      <c r="J66" s="26">
        <v>25</v>
      </c>
      <c r="K66" s="26">
        <f t="shared" si="0"/>
        <v>0</v>
      </c>
      <c r="L66" s="24"/>
    </row>
    <row r="67" spans="1:12" ht="107.25" customHeight="1">
      <c r="A67" s="9">
        <v>41</v>
      </c>
      <c r="B67" s="9"/>
      <c r="C67" s="1" t="s">
        <v>138</v>
      </c>
      <c r="D67" s="2" t="s">
        <v>231</v>
      </c>
      <c r="E67" s="9" t="s">
        <v>191</v>
      </c>
      <c r="F67" s="5"/>
      <c r="G67" s="5"/>
      <c r="H67" s="5"/>
      <c r="I67" s="26"/>
      <c r="J67" s="26">
        <v>500</v>
      </c>
      <c r="K67" s="26">
        <f t="shared" si="0"/>
        <v>0</v>
      </c>
      <c r="L67" s="24"/>
    </row>
    <row r="68" spans="1:12" ht="107.25" customHeight="1">
      <c r="A68" s="9">
        <v>42</v>
      </c>
      <c r="B68" s="9"/>
      <c r="C68" s="1" t="s">
        <v>139</v>
      </c>
      <c r="D68" s="2" t="s">
        <v>232</v>
      </c>
      <c r="E68" s="9" t="s">
        <v>189</v>
      </c>
      <c r="F68" s="5"/>
      <c r="G68" s="5"/>
      <c r="H68" s="5"/>
      <c r="I68" s="26"/>
      <c r="J68" s="26">
        <v>100</v>
      </c>
      <c r="K68" s="26">
        <f t="shared" si="0"/>
        <v>0</v>
      </c>
      <c r="L68" s="24"/>
    </row>
    <row r="69" spans="1:12" ht="107.25" customHeight="1">
      <c r="A69" s="9">
        <v>43</v>
      </c>
      <c r="B69" s="9"/>
      <c r="C69" s="1" t="s">
        <v>140</v>
      </c>
      <c r="D69" s="2" t="s">
        <v>233</v>
      </c>
      <c r="E69" s="9" t="s">
        <v>189</v>
      </c>
      <c r="F69" s="5"/>
      <c r="G69" s="5"/>
      <c r="H69" s="5"/>
      <c r="I69" s="26"/>
      <c r="J69" s="26">
        <v>30</v>
      </c>
      <c r="K69" s="26">
        <f t="shared" si="0"/>
        <v>0</v>
      </c>
      <c r="L69" s="24"/>
    </row>
    <row r="70" spans="1:12" ht="107.25" customHeight="1">
      <c r="A70" s="9">
        <v>44</v>
      </c>
      <c r="B70" s="9"/>
      <c r="C70" s="1" t="s">
        <v>141</v>
      </c>
      <c r="D70" s="2" t="s">
        <v>234</v>
      </c>
      <c r="E70" s="9" t="s">
        <v>189</v>
      </c>
      <c r="F70" s="5"/>
      <c r="G70" s="5"/>
      <c r="H70" s="5"/>
      <c r="I70" s="26"/>
      <c r="J70" s="26">
        <v>150</v>
      </c>
      <c r="K70" s="26">
        <f t="shared" si="0"/>
        <v>0</v>
      </c>
      <c r="L70" s="24"/>
    </row>
    <row r="71" spans="1:12" ht="107.25" customHeight="1">
      <c r="A71" s="9">
        <v>45</v>
      </c>
      <c r="B71" s="9"/>
      <c r="C71" s="1" t="s">
        <v>30</v>
      </c>
      <c r="D71" s="2" t="s">
        <v>235</v>
      </c>
      <c r="E71" s="9" t="s">
        <v>189</v>
      </c>
      <c r="F71" s="5"/>
      <c r="G71" s="5"/>
      <c r="H71" s="5"/>
      <c r="I71" s="26"/>
      <c r="J71" s="26">
        <v>100</v>
      </c>
      <c r="K71" s="26">
        <f t="shared" si="0"/>
        <v>0</v>
      </c>
      <c r="L71" s="24"/>
    </row>
    <row r="72" spans="1:12" ht="107.25" customHeight="1">
      <c r="A72" s="9">
        <v>46</v>
      </c>
      <c r="B72" s="9"/>
      <c r="C72" s="1" t="s">
        <v>142</v>
      </c>
      <c r="D72" s="2" t="s">
        <v>236</v>
      </c>
      <c r="E72" s="9" t="s">
        <v>190</v>
      </c>
      <c r="F72" s="5"/>
      <c r="G72" s="5"/>
      <c r="H72" s="5"/>
      <c r="I72" s="26"/>
      <c r="J72" s="26">
        <v>50</v>
      </c>
      <c r="K72" s="26">
        <f t="shared" ref="K72:K136" si="1">I72*J72</f>
        <v>0</v>
      </c>
      <c r="L72" s="24"/>
    </row>
    <row r="73" spans="1:12" ht="107.25" customHeight="1">
      <c r="A73" s="9">
        <v>47</v>
      </c>
      <c r="B73" s="9"/>
      <c r="C73" s="1" t="s">
        <v>143</v>
      </c>
      <c r="D73" s="2" t="s">
        <v>237</v>
      </c>
      <c r="E73" s="9" t="s">
        <v>190</v>
      </c>
      <c r="F73" s="5"/>
      <c r="G73" s="5"/>
      <c r="H73" s="5"/>
      <c r="I73" s="26"/>
      <c r="J73" s="26">
        <v>50</v>
      </c>
      <c r="K73" s="26">
        <f t="shared" si="1"/>
        <v>0</v>
      </c>
      <c r="L73" s="24"/>
    </row>
    <row r="74" spans="1:12" ht="107.25" customHeight="1">
      <c r="A74" s="9">
        <v>48</v>
      </c>
      <c r="B74" s="9"/>
      <c r="C74" s="1" t="s">
        <v>144</v>
      </c>
      <c r="D74" s="2" t="s">
        <v>238</v>
      </c>
      <c r="E74" s="9" t="s">
        <v>190</v>
      </c>
      <c r="F74" s="5"/>
      <c r="G74" s="5"/>
      <c r="H74" s="5"/>
      <c r="I74" s="26"/>
      <c r="J74" s="26">
        <v>50</v>
      </c>
      <c r="K74" s="26">
        <f t="shared" si="1"/>
        <v>0</v>
      </c>
      <c r="L74" s="24"/>
    </row>
    <row r="75" spans="1:12" ht="107.25" customHeight="1">
      <c r="A75" s="9">
        <v>49</v>
      </c>
      <c r="B75" s="9"/>
      <c r="C75" s="1" t="s">
        <v>145</v>
      </c>
      <c r="D75" s="2" t="s">
        <v>239</v>
      </c>
      <c r="E75" s="9" t="s">
        <v>190</v>
      </c>
      <c r="F75" s="5"/>
      <c r="G75" s="5"/>
      <c r="H75" s="5"/>
      <c r="I75" s="26"/>
      <c r="J75" s="26">
        <v>50</v>
      </c>
      <c r="K75" s="26">
        <f t="shared" si="1"/>
        <v>0</v>
      </c>
      <c r="L75" s="24"/>
    </row>
    <row r="76" spans="1:12" ht="107.25" customHeight="1">
      <c r="A76" s="9">
        <v>50</v>
      </c>
      <c r="B76" s="9"/>
      <c r="C76" s="1" t="s">
        <v>146</v>
      </c>
      <c r="D76" s="2" t="s">
        <v>240</v>
      </c>
      <c r="E76" s="9" t="s">
        <v>188</v>
      </c>
      <c r="F76" s="5"/>
      <c r="G76" s="5"/>
      <c r="H76" s="5"/>
      <c r="I76" s="26"/>
      <c r="J76" s="26">
        <v>20</v>
      </c>
      <c r="K76" s="26">
        <f t="shared" si="1"/>
        <v>0</v>
      </c>
      <c r="L76" s="24"/>
    </row>
    <row r="77" spans="1:12" ht="107.25" customHeight="1">
      <c r="A77" s="9">
        <v>51</v>
      </c>
      <c r="B77" s="9"/>
      <c r="C77" s="1" t="s">
        <v>147</v>
      </c>
      <c r="D77" s="2" t="s">
        <v>241</v>
      </c>
      <c r="E77" s="9" t="s">
        <v>188</v>
      </c>
      <c r="F77" s="5"/>
      <c r="G77" s="5"/>
      <c r="H77" s="5"/>
      <c r="I77" s="26"/>
      <c r="J77" s="26">
        <v>15</v>
      </c>
      <c r="K77" s="26">
        <f t="shared" si="1"/>
        <v>0</v>
      </c>
      <c r="L77" s="24"/>
    </row>
    <row r="78" spans="1:12" ht="69.75" customHeight="1">
      <c r="A78" s="9">
        <v>52</v>
      </c>
      <c r="B78" s="9"/>
      <c r="C78" s="1" t="s">
        <v>148</v>
      </c>
      <c r="D78" s="2" t="s">
        <v>242</v>
      </c>
      <c r="E78" s="9" t="s">
        <v>188</v>
      </c>
      <c r="F78" s="5"/>
      <c r="G78" s="5"/>
      <c r="H78" s="5"/>
      <c r="I78" s="26"/>
      <c r="J78" s="26">
        <v>15</v>
      </c>
      <c r="K78" s="26">
        <f t="shared" si="1"/>
        <v>0</v>
      </c>
      <c r="L78" s="24"/>
    </row>
    <row r="79" spans="1:12" ht="54.75" customHeight="1">
      <c r="A79" s="9">
        <v>53</v>
      </c>
      <c r="B79" s="9"/>
      <c r="C79" s="1" t="s">
        <v>149</v>
      </c>
      <c r="D79" s="2" t="s">
        <v>243</v>
      </c>
      <c r="E79" s="9" t="s">
        <v>190</v>
      </c>
      <c r="F79" s="5"/>
      <c r="G79" s="5"/>
      <c r="H79" s="5"/>
      <c r="I79" s="26"/>
      <c r="J79" s="26">
        <v>20</v>
      </c>
      <c r="K79" s="26">
        <f t="shared" si="1"/>
        <v>0</v>
      </c>
      <c r="L79" s="24"/>
    </row>
    <row r="80" spans="1:12" ht="54.75" customHeight="1">
      <c r="A80" s="9"/>
      <c r="B80" s="9"/>
      <c r="C80" s="27" t="s">
        <v>354</v>
      </c>
      <c r="D80" s="2" t="s">
        <v>355</v>
      </c>
      <c r="E80" s="9" t="s">
        <v>188</v>
      </c>
      <c r="F80" s="5"/>
      <c r="G80" s="5"/>
      <c r="H80" s="5"/>
      <c r="I80" s="26"/>
      <c r="J80" s="26">
        <v>10</v>
      </c>
      <c r="K80" s="26">
        <f t="shared" si="1"/>
        <v>0</v>
      </c>
      <c r="L80" s="24"/>
    </row>
    <row r="81" spans="1:84" ht="63" customHeight="1">
      <c r="A81" s="9">
        <v>54</v>
      </c>
      <c r="B81" s="9"/>
      <c r="C81" s="1" t="s">
        <v>150</v>
      </c>
      <c r="D81" s="2" t="s">
        <v>244</v>
      </c>
      <c r="E81" s="9" t="s">
        <v>190</v>
      </c>
      <c r="F81" s="5"/>
      <c r="G81" s="5"/>
      <c r="H81" s="5"/>
      <c r="I81" s="26"/>
      <c r="J81" s="26">
        <v>10</v>
      </c>
      <c r="K81" s="26">
        <f t="shared" si="1"/>
        <v>0</v>
      </c>
      <c r="L81" s="24"/>
    </row>
    <row r="82" spans="1:84" ht="63" customHeight="1">
      <c r="A82" s="9">
        <v>55</v>
      </c>
      <c r="B82" s="9"/>
      <c r="C82" s="1" t="s">
        <v>151</v>
      </c>
      <c r="D82" s="2" t="s">
        <v>245</v>
      </c>
      <c r="E82" s="9" t="s">
        <v>188</v>
      </c>
      <c r="F82" s="5"/>
      <c r="G82" s="5"/>
      <c r="H82" s="5"/>
      <c r="I82" s="26"/>
      <c r="J82" s="26">
        <v>10</v>
      </c>
      <c r="K82" s="26">
        <f t="shared" si="1"/>
        <v>0</v>
      </c>
      <c r="L82" s="24"/>
    </row>
    <row r="83" spans="1:84" ht="63" customHeight="1">
      <c r="A83" s="9">
        <v>56</v>
      </c>
      <c r="B83" s="9"/>
      <c r="C83" s="1" t="s">
        <v>152</v>
      </c>
      <c r="D83" s="2" t="s">
        <v>246</v>
      </c>
      <c r="E83" s="9" t="s">
        <v>188</v>
      </c>
      <c r="F83" s="5"/>
      <c r="G83" s="5"/>
      <c r="H83" s="5"/>
      <c r="I83" s="26"/>
      <c r="J83" s="26">
        <v>20</v>
      </c>
      <c r="K83" s="26">
        <f t="shared" si="1"/>
        <v>0</v>
      </c>
      <c r="L83" s="24"/>
    </row>
    <row r="84" spans="1:84" ht="63" customHeight="1">
      <c r="A84" s="9">
        <v>57</v>
      </c>
      <c r="B84" s="9"/>
      <c r="C84" s="1" t="s">
        <v>152</v>
      </c>
      <c r="D84" s="2" t="s">
        <v>247</v>
      </c>
      <c r="E84" s="9" t="s">
        <v>188</v>
      </c>
      <c r="F84" s="5"/>
      <c r="G84" s="5"/>
      <c r="H84" s="5"/>
      <c r="I84" s="26"/>
      <c r="J84" s="26">
        <v>20</v>
      </c>
      <c r="K84" s="26">
        <f t="shared" si="1"/>
        <v>0</v>
      </c>
      <c r="L84" s="24"/>
    </row>
    <row r="85" spans="1:84" ht="63" customHeight="1">
      <c r="A85" s="9">
        <v>58</v>
      </c>
      <c r="B85" s="9"/>
      <c r="C85" s="1" t="s">
        <v>153</v>
      </c>
      <c r="D85" s="2" t="s">
        <v>248</v>
      </c>
      <c r="E85" s="9" t="s">
        <v>188</v>
      </c>
      <c r="F85" s="5"/>
      <c r="G85" s="5"/>
      <c r="H85" s="5"/>
      <c r="I85" s="26"/>
      <c r="J85" s="26">
        <v>15</v>
      </c>
      <c r="K85" s="26">
        <f t="shared" si="1"/>
        <v>0</v>
      </c>
      <c r="L85" s="24"/>
    </row>
    <row r="86" spans="1:84" ht="63" customHeight="1">
      <c r="A86" s="9">
        <v>59</v>
      </c>
      <c r="B86" s="9"/>
      <c r="C86" s="1" t="s">
        <v>154</v>
      </c>
      <c r="D86" s="2" t="s">
        <v>154</v>
      </c>
      <c r="E86" s="9" t="s">
        <v>188</v>
      </c>
      <c r="F86" s="5"/>
      <c r="G86" s="5"/>
      <c r="H86" s="5"/>
      <c r="I86" s="26"/>
      <c r="J86" s="26">
        <v>15</v>
      </c>
      <c r="K86" s="26">
        <f t="shared" si="1"/>
        <v>0</v>
      </c>
      <c r="L86" s="24"/>
    </row>
    <row r="87" spans="1:84" ht="63" customHeight="1">
      <c r="A87" s="9">
        <v>60</v>
      </c>
      <c r="B87" s="9"/>
      <c r="C87" s="1" t="s">
        <v>155</v>
      </c>
      <c r="D87" s="2" t="s">
        <v>249</v>
      </c>
      <c r="E87" s="9" t="s">
        <v>188</v>
      </c>
      <c r="F87" s="5"/>
      <c r="G87" s="5"/>
      <c r="H87" s="5"/>
      <c r="I87" s="26"/>
      <c r="J87" s="26">
        <v>20</v>
      </c>
      <c r="K87" s="26">
        <f t="shared" si="1"/>
        <v>0</v>
      </c>
      <c r="L87" s="24"/>
    </row>
    <row r="88" spans="1:84" ht="25.5">
      <c r="A88" s="9">
        <v>61</v>
      </c>
      <c r="B88" s="9"/>
      <c r="C88" s="1" t="s">
        <v>156</v>
      </c>
      <c r="D88" s="2" t="s">
        <v>250</v>
      </c>
      <c r="E88" s="9" t="s">
        <v>189</v>
      </c>
      <c r="F88" s="5"/>
      <c r="G88" s="5"/>
      <c r="H88" s="5"/>
      <c r="I88" s="26"/>
      <c r="J88" s="26">
        <v>50</v>
      </c>
      <c r="K88" s="26">
        <f t="shared" si="1"/>
        <v>0</v>
      </c>
      <c r="L88" s="24"/>
    </row>
    <row r="89" spans="1:84" ht="38.25">
      <c r="A89" s="9">
        <v>62</v>
      </c>
      <c r="B89" s="9"/>
      <c r="C89" s="1" t="s">
        <v>157</v>
      </c>
      <c r="D89" s="2" t="s">
        <v>251</v>
      </c>
      <c r="E89" s="9" t="s">
        <v>189</v>
      </c>
      <c r="F89" s="5"/>
      <c r="G89" s="5"/>
      <c r="H89" s="5"/>
      <c r="I89" s="26"/>
      <c r="J89" s="26">
        <v>70</v>
      </c>
      <c r="K89" s="26">
        <f t="shared" si="1"/>
        <v>0</v>
      </c>
      <c r="L89" s="24"/>
    </row>
    <row r="90" spans="1:84" s="19" customFormat="1" ht="97.9" customHeight="1">
      <c r="A90" s="18">
        <v>63</v>
      </c>
      <c r="B90" s="18"/>
      <c r="C90" s="1" t="s">
        <v>31</v>
      </c>
      <c r="D90" s="2" t="s">
        <v>252</v>
      </c>
      <c r="E90" s="9" t="s">
        <v>188</v>
      </c>
      <c r="F90" s="5"/>
      <c r="G90" s="5"/>
      <c r="H90" s="5"/>
      <c r="I90" s="26"/>
      <c r="J90" s="26">
        <v>100</v>
      </c>
      <c r="K90" s="26">
        <f t="shared" si="1"/>
        <v>0</v>
      </c>
      <c r="L90" s="24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</row>
    <row r="91" spans="1:84" ht="63.75">
      <c r="A91" s="9">
        <v>64</v>
      </c>
      <c r="B91" s="9"/>
      <c r="C91" s="1" t="s">
        <v>158</v>
      </c>
      <c r="D91" s="2" t="s">
        <v>253</v>
      </c>
      <c r="E91" s="9" t="s">
        <v>188</v>
      </c>
      <c r="F91" s="5"/>
      <c r="G91" s="5"/>
      <c r="H91" s="5"/>
      <c r="I91" s="26"/>
      <c r="J91" s="26">
        <v>30</v>
      </c>
      <c r="K91" s="26">
        <f t="shared" si="1"/>
        <v>0</v>
      </c>
      <c r="L91" s="24"/>
    </row>
    <row r="92" spans="1:84" ht="101.45" customHeight="1">
      <c r="A92" s="9">
        <v>65</v>
      </c>
      <c r="B92" s="9"/>
      <c r="C92" s="1" t="s">
        <v>159</v>
      </c>
      <c r="D92" s="2" t="s">
        <v>254</v>
      </c>
      <c r="E92" s="9" t="s">
        <v>188</v>
      </c>
      <c r="F92" s="5"/>
      <c r="G92" s="5"/>
      <c r="H92" s="5"/>
      <c r="I92" s="26"/>
      <c r="J92" s="26">
        <v>50</v>
      </c>
      <c r="K92" s="26">
        <f t="shared" si="1"/>
        <v>0</v>
      </c>
      <c r="L92" s="24"/>
    </row>
    <row r="93" spans="1:84" ht="82.9" customHeight="1">
      <c r="A93" s="9">
        <v>66</v>
      </c>
      <c r="B93" s="9"/>
      <c r="C93" s="1" t="s">
        <v>160</v>
      </c>
      <c r="D93" s="2" t="s">
        <v>255</v>
      </c>
      <c r="E93" s="9" t="s">
        <v>188</v>
      </c>
      <c r="F93" s="5"/>
      <c r="G93" s="5"/>
      <c r="H93" s="5"/>
      <c r="I93" s="26"/>
      <c r="J93" s="26">
        <v>30</v>
      </c>
      <c r="K93" s="26">
        <f t="shared" si="1"/>
        <v>0</v>
      </c>
      <c r="L93" s="24"/>
    </row>
    <row r="94" spans="1:84">
      <c r="A94" s="9">
        <v>67</v>
      </c>
      <c r="B94" s="9"/>
      <c r="C94" s="1" t="s">
        <v>161</v>
      </c>
      <c r="D94" s="2" t="s">
        <v>256</v>
      </c>
      <c r="E94" s="9" t="s">
        <v>189</v>
      </c>
      <c r="F94" s="5"/>
      <c r="G94" s="5"/>
      <c r="H94" s="5"/>
      <c r="I94" s="26"/>
      <c r="J94" s="26">
        <v>50</v>
      </c>
      <c r="K94" s="26">
        <f t="shared" si="1"/>
        <v>0</v>
      </c>
      <c r="L94" s="24"/>
    </row>
    <row r="95" spans="1:84" ht="31.5" customHeight="1">
      <c r="A95" s="9">
        <v>68</v>
      </c>
      <c r="B95" s="9"/>
      <c r="C95" s="1" t="s">
        <v>162</v>
      </c>
      <c r="D95" s="2" t="s">
        <v>257</v>
      </c>
      <c r="E95" s="9" t="s">
        <v>189</v>
      </c>
      <c r="F95" s="5"/>
      <c r="G95" s="5"/>
      <c r="H95" s="5"/>
      <c r="I95" s="26"/>
      <c r="J95" s="26">
        <v>20</v>
      </c>
      <c r="K95" s="26">
        <f t="shared" si="1"/>
        <v>0</v>
      </c>
      <c r="L95" s="24"/>
    </row>
    <row r="96" spans="1:84" ht="75" customHeight="1">
      <c r="A96" s="37">
        <v>69</v>
      </c>
      <c r="B96" s="9"/>
      <c r="C96" s="1" t="s">
        <v>184</v>
      </c>
      <c r="D96" s="2" t="s">
        <v>258</v>
      </c>
      <c r="E96" s="9" t="s">
        <v>191</v>
      </c>
      <c r="F96" s="5"/>
      <c r="G96" s="5"/>
      <c r="H96" s="5"/>
      <c r="I96" s="26"/>
      <c r="J96" s="26">
        <v>30</v>
      </c>
      <c r="K96" s="26">
        <f t="shared" si="1"/>
        <v>0</v>
      </c>
      <c r="L96" s="24"/>
    </row>
    <row r="97" spans="1:12" ht="75" customHeight="1">
      <c r="A97" s="37"/>
      <c r="B97" s="9"/>
      <c r="C97" s="1" t="s">
        <v>185</v>
      </c>
      <c r="D97" s="2" t="s">
        <v>258</v>
      </c>
      <c r="E97" s="9" t="s">
        <v>191</v>
      </c>
      <c r="F97" s="5"/>
      <c r="G97" s="5"/>
      <c r="H97" s="5"/>
      <c r="I97" s="26"/>
      <c r="J97" s="26">
        <v>30</v>
      </c>
      <c r="K97" s="26">
        <f t="shared" si="1"/>
        <v>0</v>
      </c>
      <c r="L97" s="24"/>
    </row>
    <row r="98" spans="1:12" ht="60" customHeight="1">
      <c r="A98" s="37"/>
      <c r="B98" s="9"/>
      <c r="C98" s="1" t="s">
        <v>186</v>
      </c>
      <c r="D98" s="2" t="s">
        <v>258</v>
      </c>
      <c r="E98" s="9" t="s">
        <v>191</v>
      </c>
      <c r="F98" s="5"/>
      <c r="G98" s="5"/>
      <c r="H98" s="5"/>
      <c r="I98" s="26"/>
      <c r="J98" s="26">
        <v>30</v>
      </c>
      <c r="K98" s="26">
        <f t="shared" si="1"/>
        <v>0</v>
      </c>
      <c r="L98" s="24"/>
    </row>
    <row r="99" spans="1:12" ht="60" customHeight="1">
      <c r="A99" s="37"/>
      <c r="B99" s="9"/>
      <c r="C99" s="1" t="s">
        <v>187</v>
      </c>
      <c r="D99" s="2" t="s">
        <v>258</v>
      </c>
      <c r="E99" s="9" t="s">
        <v>191</v>
      </c>
      <c r="F99" s="5"/>
      <c r="G99" s="5"/>
      <c r="H99" s="5"/>
      <c r="I99" s="26"/>
      <c r="J99" s="26">
        <v>30</v>
      </c>
      <c r="K99" s="26">
        <f t="shared" si="1"/>
        <v>0</v>
      </c>
      <c r="L99" s="24"/>
    </row>
    <row r="100" spans="1:12" ht="77.25" customHeight="1">
      <c r="A100" s="37">
        <v>70</v>
      </c>
      <c r="B100" s="9"/>
      <c r="C100" s="1" t="s">
        <v>32</v>
      </c>
      <c r="D100" s="2" t="s">
        <v>259</v>
      </c>
      <c r="E100" s="9" t="s">
        <v>191</v>
      </c>
      <c r="F100" s="5"/>
      <c r="G100" s="5"/>
      <c r="H100" s="5"/>
      <c r="I100" s="26"/>
      <c r="J100" s="26">
        <v>40</v>
      </c>
      <c r="K100" s="26">
        <f t="shared" si="1"/>
        <v>0</v>
      </c>
      <c r="L100" s="24"/>
    </row>
    <row r="101" spans="1:12" ht="77.25" customHeight="1">
      <c r="A101" s="37"/>
      <c r="B101" s="9"/>
      <c r="C101" s="1" t="s">
        <v>33</v>
      </c>
      <c r="D101" s="2" t="s">
        <v>259</v>
      </c>
      <c r="E101" s="9" t="s">
        <v>191</v>
      </c>
      <c r="F101" s="5"/>
      <c r="G101" s="5"/>
      <c r="H101" s="5"/>
      <c r="I101" s="26"/>
      <c r="J101" s="26">
        <v>40</v>
      </c>
      <c r="K101" s="26">
        <f t="shared" si="1"/>
        <v>0</v>
      </c>
      <c r="L101" s="24"/>
    </row>
    <row r="102" spans="1:12" ht="87" customHeight="1">
      <c r="A102" s="37"/>
      <c r="B102" s="9"/>
      <c r="C102" s="1" t="s">
        <v>34</v>
      </c>
      <c r="D102" s="2" t="s">
        <v>259</v>
      </c>
      <c r="E102" s="9" t="s">
        <v>191</v>
      </c>
      <c r="F102" s="5"/>
      <c r="G102" s="5"/>
      <c r="H102" s="5"/>
      <c r="I102" s="26"/>
      <c r="J102" s="26">
        <v>40</v>
      </c>
      <c r="K102" s="26">
        <f t="shared" si="1"/>
        <v>0</v>
      </c>
      <c r="L102" s="24"/>
    </row>
    <row r="103" spans="1:12" ht="87" customHeight="1">
      <c r="A103" s="37"/>
      <c r="B103" s="9"/>
      <c r="C103" s="1" t="s">
        <v>35</v>
      </c>
      <c r="D103" s="2" t="s">
        <v>259</v>
      </c>
      <c r="E103" s="9" t="s">
        <v>191</v>
      </c>
      <c r="F103" s="5"/>
      <c r="G103" s="5"/>
      <c r="H103" s="5"/>
      <c r="I103" s="26"/>
      <c r="J103" s="26">
        <v>40</v>
      </c>
      <c r="K103" s="26">
        <f t="shared" si="1"/>
        <v>0</v>
      </c>
      <c r="L103" s="24"/>
    </row>
    <row r="104" spans="1:12" ht="25.5">
      <c r="A104" s="37">
        <v>71</v>
      </c>
      <c r="B104" s="9"/>
      <c r="C104" s="1" t="s">
        <v>36</v>
      </c>
      <c r="D104" s="2" t="s">
        <v>260</v>
      </c>
      <c r="E104" s="9" t="s">
        <v>191</v>
      </c>
      <c r="F104" s="5"/>
      <c r="G104" s="5"/>
      <c r="H104" s="5"/>
      <c r="I104" s="26"/>
      <c r="J104" s="26">
        <v>30</v>
      </c>
      <c r="K104" s="26">
        <f t="shared" si="1"/>
        <v>0</v>
      </c>
      <c r="L104" s="24"/>
    </row>
    <row r="105" spans="1:12" ht="25.5">
      <c r="A105" s="37"/>
      <c r="B105" s="9"/>
      <c r="C105" s="1" t="s">
        <v>37</v>
      </c>
      <c r="D105" s="2" t="s">
        <v>260</v>
      </c>
      <c r="E105" s="9" t="s">
        <v>191</v>
      </c>
      <c r="F105" s="5"/>
      <c r="G105" s="5"/>
      <c r="H105" s="5"/>
      <c r="I105" s="26"/>
      <c r="J105" s="26">
        <v>30</v>
      </c>
      <c r="K105" s="26">
        <f t="shared" si="1"/>
        <v>0</v>
      </c>
      <c r="L105" s="24"/>
    </row>
    <row r="106" spans="1:12" ht="25.5">
      <c r="A106" s="37"/>
      <c r="B106" s="9"/>
      <c r="C106" s="1" t="s">
        <v>38</v>
      </c>
      <c r="D106" s="2" t="s">
        <v>260</v>
      </c>
      <c r="E106" s="9" t="s">
        <v>191</v>
      </c>
      <c r="F106" s="5"/>
      <c r="G106" s="5"/>
      <c r="H106" s="5"/>
      <c r="I106" s="26"/>
      <c r="J106" s="26">
        <v>30</v>
      </c>
      <c r="K106" s="26">
        <f t="shared" si="1"/>
        <v>0</v>
      </c>
      <c r="L106" s="24"/>
    </row>
    <row r="107" spans="1:12" ht="38.25">
      <c r="A107" s="37">
        <v>72</v>
      </c>
      <c r="B107" s="9"/>
      <c r="C107" s="1" t="s">
        <v>39</v>
      </c>
      <c r="D107" s="2" t="s">
        <v>261</v>
      </c>
      <c r="E107" s="9" t="s">
        <v>191</v>
      </c>
      <c r="F107" s="5"/>
      <c r="G107" s="5"/>
      <c r="H107" s="5"/>
      <c r="I107" s="26"/>
      <c r="J107" s="26">
        <v>30</v>
      </c>
      <c r="K107" s="26">
        <f t="shared" si="1"/>
        <v>0</v>
      </c>
      <c r="L107" s="24"/>
    </row>
    <row r="108" spans="1:12" ht="38.25">
      <c r="A108" s="37"/>
      <c r="B108" s="9"/>
      <c r="C108" s="1" t="s">
        <v>40</v>
      </c>
      <c r="D108" s="2" t="s">
        <v>261</v>
      </c>
      <c r="E108" s="9" t="s">
        <v>191</v>
      </c>
      <c r="F108" s="5"/>
      <c r="G108" s="5"/>
      <c r="H108" s="5"/>
      <c r="I108" s="26"/>
      <c r="J108" s="26">
        <v>30</v>
      </c>
      <c r="K108" s="26">
        <f t="shared" si="1"/>
        <v>0</v>
      </c>
      <c r="L108" s="24"/>
    </row>
    <row r="109" spans="1:12" ht="97.5" customHeight="1">
      <c r="A109" s="37"/>
      <c r="B109" s="9"/>
      <c r="C109" s="1" t="s">
        <v>41</v>
      </c>
      <c r="D109" s="2" t="s">
        <v>261</v>
      </c>
      <c r="E109" s="9" t="s">
        <v>191</v>
      </c>
      <c r="F109" s="5"/>
      <c r="G109" s="5"/>
      <c r="H109" s="5"/>
      <c r="I109" s="26"/>
      <c r="J109" s="26">
        <v>30</v>
      </c>
      <c r="K109" s="26">
        <f t="shared" si="1"/>
        <v>0</v>
      </c>
      <c r="L109" s="24"/>
    </row>
    <row r="110" spans="1:12" ht="96.75" customHeight="1">
      <c r="A110" s="37"/>
      <c r="B110" s="9"/>
      <c r="C110" s="1" t="s">
        <v>42</v>
      </c>
      <c r="D110" s="2" t="s">
        <v>261</v>
      </c>
      <c r="E110" s="9" t="s">
        <v>191</v>
      </c>
      <c r="F110" s="5"/>
      <c r="G110" s="5"/>
      <c r="H110" s="5"/>
      <c r="I110" s="26"/>
      <c r="J110" s="26">
        <v>30</v>
      </c>
      <c r="K110" s="26">
        <f t="shared" si="1"/>
        <v>0</v>
      </c>
      <c r="L110" s="24"/>
    </row>
    <row r="111" spans="1:12" ht="71.25" customHeight="1">
      <c r="A111" s="9">
        <v>73</v>
      </c>
      <c r="B111" s="9"/>
      <c r="C111" s="1" t="s">
        <v>43</v>
      </c>
      <c r="D111" s="2" t="s">
        <v>262</v>
      </c>
      <c r="E111" s="9" t="s">
        <v>191</v>
      </c>
      <c r="F111" s="5"/>
      <c r="G111" s="5"/>
      <c r="H111" s="5"/>
      <c r="I111" s="26"/>
      <c r="J111" s="26">
        <v>50</v>
      </c>
      <c r="K111" s="26">
        <f t="shared" si="1"/>
        <v>0</v>
      </c>
      <c r="L111" s="24"/>
    </row>
    <row r="112" spans="1:12" ht="71.25" customHeight="1">
      <c r="A112" s="9">
        <v>74</v>
      </c>
      <c r="B112" s="9"/>
      <c r="C112" s="1" t="s">
        <v>163</v>
      </c>
      <c r="D112" s="2" t="s">
        <v>263</v>
      </c>
      <c r="E112" s="9" t="s">
        <v>189</v>
      </c>
      <c r="F112" s="5"/>
      <c r="G112" s="5"/>
      <c r="H112" s="5"/>
      <c r="I112" s="26"/>
      <c r="J112" s="26">
        <v>10</v>
      </c>
      <c r="K112" s="26">
        <f t="shared" si="1"/>
        <v>0</v>
      </c>
      <c r="L112" s="24"/>
    </row>
    <row r="113" spans="1:84" ht="71.25" customHeight="1">
      <c r="A113" s="9">
        <v>75</v>
      </c>
      <c r="B113" s="9"/>
      <c r="C113" s="1" t="s">
        <v>164</v>
      </c>
      <c r="D113" s="2" t="s">
        <v>264</v>
      </c>
      <c r="E113" s="9" t="s">
        <v>188</v>
      </c>
      <c r="F113" s="5"/>
      <c r="G113" s="5"/>
      <c r="H113" s="5"/>
      <c r="I113" s="26"/>
      <c r="J113" s="26">
        <v>30</v>
      </c>
      <c r="K113" s="26">
        <f t="shared" si="1"/>
        <v>0</v>
      </c>
      <c r="L113" s="24"/>
    </row>
    <row r="114" spans="1:84" ht="25.5">
      <c r="A114" s="9">
        <v>76</v>
      </c>
      <c r="B114" s="9"/>
      <c r="C114" s="1" t="s">
        <v>165</v>
      </c>
      <c r="D114" s="2" t="s">
        <v>265</v>
      </c>
      <c r="E114" s="9" t="s">
        <v>188</v>
      </c>
      <c r="F114" s="5"/>
      <c r="G114" s="5"/>
      <c r="H114" s="5"/>
      <c r="I114" s="26"/>
      <c r="J114" s="26">
        <v>15</v>
      </c>
      <c r="K114" s="26">
        <f t="shared" si="1"/>
        <v>0</v>
      </c>
      <c r="L114" s="24"/>
    </row>
    <row r="115" spans="1:84" ht="72.75" customHeight="1">
      <c r="A115" s="9">
        <v>77</v>
      </c>
      <c r="B115" s="9"/>
      <c r="C115" s="1" t="s">
        <v>166</v>
      </c>
      <c r="D115" s="2" t="s">
        <v>338</v>
      </c>
      <c r="E115" s="9" t="s">
        <v>188</v>
      </c>
      <c r="F115" s="5"/>
      <c r="G115" s="5"/>
      <c r="H115" s="5"/>
      <c r="I115" s="26"/>
      <c r="J115" s="26">
        <v>25</v>
      </c>
      <c r="K115" s="26">
        <f t="shared" si="1"/>
        <v>0</v>
      </c>
      <c r="L115" s="24"/>
    </row>
    <row r="116" spans="1:84" ht="72.75" customHeight="1">
      <c r="A116" s="37">
        <v>78</v>
      </c>
      <c r="B116" s="9"/>
      <c r="C116" s="1" t="s">
        <v>44</v>
      </c>
      <c r="D116" s="2" t="s">
        <v>266</v>
      </c>
      <c r="E116" s="9" t="s">
        <v>188</v>
      </c>
      <c r="F116" s="5"/>
      <c r="G116" s="5"/>
      <c r="H116" s="5"/>
      <c r="I116" s="26"/>
      <c r="J116" s="26">
        <v>30</v>
      </c>
      <c r="K116" s="26">
        <f t="shared" si="1"/>
        <v>0</v>
      </c>
      <c r="L116" s="24"/>
    </row>
    <row r="117" spans="1:84" ht="72.75" customHeight="1">
      <c r="A117" s="37"/>
      <c r="B117" s="9"/>
      <c r="C117" s="1" t="s">
        <v>45</v>
      </c>
      <c r="D117" s="2" t="s">
        <v>266</v>
      </c>
      <c r="E117" s="9" t="s">
        <v>188</v>
      </c>
      <c r="F117" s="5"/>
      <c r="G117" s="5"/>
      <c r="H117" s="5"/>
      <c r="I117" s="26"/>
      <c r="J117" s="26">
        <v>20</v>
      </c>
      <c r="K117" s="26">
        <f t="shared" si="1"/>
        <v>0</v>
      </c>
      <c r="L117" s="24"/>
    </row>
    <row r="118" spans="1:84" ht="72.75" customHeight="1">
      <c r="A118" s="37"/>
      <c r="B118" s="9"/>
      <c r="C118" s="1" t="s">
        <v>46</v>
      </c>
      <c r="D118" s="2" t="s">
        <v>266</v>
      </c>
      <c r="E118" s="9" t="s">
        <v>188</v>
      </c>
      <c r="F118" s="5"/>
      <c r="G118" s="5"/>
      <c r="H118" s="5"/>
      <c r="I118" s="26"/>
      <c r="J118" s="26">
        <v>20</v>
      </c>
      <c r="K118" s="26">
        <f t="shared" si="1"/>
        <v>0</v>
      </c>
      <c r="L118" s="24"/>
    </row>
    <row r="119" spans="1:84" ht="72.75" customHeight="1">
      <c r="A119" s="37"/>
      <c r="B119" s="9"/>
      <c r="C119" s="1" t="s">
        <v>47</v>
      </c>
      <c r="D119" s="2" t="s">
        <v>266</v>
      </c>
      <c r="E119" s="9" t="s">
        <v>188</v>
      </c>
      <c r="F119" s="5"/>
      <c r="G119" s="5"/>
      <c r="H119" s="5"/>
      <c r="I119" s="26"/>
      <c r="J119" s="26">
        <v>20</v>
      </c>
      <c r="K119" s="26">
        <f t="shared" si="1"/>
        <v>0</v>
      </c>
      <c r="L119" s="24"/>
    </row>
    <row r="120" spans="1:84" ht="50.25" customHeight="1">
      <c r="A120" s="9">
        <v>79</v>
      </c>
      <c r="B120" s="9"/>
      <c r="C120" s="1" t="s">
        <v>48</v>
      </c>
      <c r="D120" s="2" t="s">
        <v>267</v>
      </c>
      <c r="E120" s="9" t="s">
        <v>191</v>
      </c>
      <c r="F120" s="5"/>
      <c r="G120" s="5"/>
      <c r="H120" s="5"/>
      <c r="I120" s="26"/>
      <c r="J120" s="26">
        <v>20</v>
      </c>
      <c r="K120" s="26">
        <f t="shared" si="1"/>
        <v>0</v>
      </c>
      <c r="L120" s="24"/>
    </row>
    <row r="121" spans="1:84" s="15" customFormat="1" ht="48" customHeight="1">
      <c r="A121" s="14">
        <v>80</v>
      </c>
      <c r="B121" s="14"/>
      <c r="C121" s="1" t="s">
        <v>167</v>
      </c>
      <c r="D121" s="2" t="s">
        <v>268</v>
      </c>
      <c r="E121" s="9" t="s">
        <v>191</v>
      </c>
      <c r="F121" s="5"/>
      <c r="G121" s="5"/>
      <c r="H121" s="5"/>
      <c r="I121" s="26"/>
      <c r="J121" s="26">
        <v>200</v>
      </c>
      <c r="K121" s="26">
        <f t="shared" si="1"/>
        <v>0</v>
      </c>
      <c r="L121" s="24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</row>
    <row r="122" spans="1:84" ht="48" customHeight="1">
      <c r="A122" s="9">
        <v>81</v>
      </c>
      <c r="B122" s="9"/>
      <c r="C122" s="1" t="s">
        <v>168</v>
      </c>
      <c r="D122" s="2" t="s">
        <v>269</v>
      </c>
      <c r="E122" s="9" t="s">
        <v>188</v>
      </c>
      <c r="F122" s="5"/>
      <c r="G122" s="5"/>
      <c r="H122" s="5"/>
      <c r="I122" s="26"/>
      <c r="J122" s="26">
        <v>30</v>
      </c>
      <c r="K122" s="26">
        <f t="shared" si="1"/>
        <v>0</v>
      </c>
      <c r="L122" s="24"/>
    </row>
    <row r="123" spans="1:84" ht="63.75" customHeight="1">
      <c r="A123" s="9">
        <v>82</v>
      </c>
      <c r="B123" s="9"/>
      <c r="C123" s="1" t="s">
        <v>169</v>
      </c>
      <c r="D123" s="2" t="s">
        <v>270</v>
      </c>
      <c r="E123" s="9" t="s">
        <v>188</v>
      </c>
      <c r="F123" s="5"/>
      <c r="G123" s="5"/>
      <c r="H123" s="5"/>
      <c r="I123" s="26"/>
      <c r="J123" s="26">
        <v>25</v>
      </c>
      <c r="K123" s="26">
        <f t="shared" si="1"/>
        <v>0</v>
      </c>
      <c r="L123" s="24"/>
    </row>
    <row r="124" spans="1:84" ht="69" customHeight="1">
      <c r="A124" s="9">
        <v>83</v>
      </c>
      <c r="B124" s="9"/>
      <c r="C124" s="1" t="s">
        <v>346</v>
      </c>
      <c r="D124" s="2" t="s">
        <v>271</v>
      </c>
      <c r="E124" s="9" t="s">
        <v>188</v>
      </c>
      <c r="F124" s="5"/>
      <c r="G124" s="5"/>
      <c r="H124" s="5"/>
      <c r="I124" s="26"/>
      <c r="J124" s="26">
        <v>10</v>
      </c>
      <c r="K124" s="26">
        <f t="shared" si="1"/>
        <v>0</v>
      </c>
      <c r="L124" s="24"/>
    </row>
    <row r="125" spans="1:84" ht="55.5" customHeight="1">
      <c r="A125" s="9">
        <v>84</v>
      </c>
      <c r="B125" s="9"/>
      <c r="C125" s="1" t="s">
        <v>49</v>
      </c>
      <c r="D125" s="2" t="s">
        <v>272</v>
      </c>
      <c r="E125" s="9" t="s">
        <v>188</v>
      </c>
      <c r="F125" s="5"/>
      <c r="G125" s="5"/>
      <c r="H125" s="5"/>
      <c r="I125" s="26"/>
      <c r="J125" s="26">
        <v>20</v>
      </c>
      <c r="K125" s="26">
        <f t="shared" si="1"/>
        <v>0</v>
      </c>
      <c r="L125" s="24"/>
    </row>
    <row r="126" spans="1:84" ht="69" customHeight="1">
      <c r="A126" s="9">
        <v>85</v>
      </c>
      <c r="B126" s="9"/>
      <c r="C126" s="1" t="s">
        <v>170</v>
      </c>
      <c r="D126" s="2" t="s">
        <v>273</v>
      </c>
      <c r="E126" s="9" t="s">
        <v>189</v>
      </c>
      <c r="F126" s="5"/>
      <c r="G126" s="5"/>
      <c r="H126" s="5"/>
      <c r="I126" s="26"/>
      <c r="J126" s="26">
        <v>50</v>
      </c>
      <c r="K126" s="26">
        <f t="shared" si="1"/>
        <v>0</v>
      </c>
      <c r="L126" s="24"/>
    </row>
    <row r="127" spans="1:84" s="17" customFormat="1" ht="58.5" customHeight="1">
      <c r="A127" s="16">
        <v>86</v>
      </c>
      <c r="B127" s="16"/>
      <c r="C127" s="1" t="s">
        <v>171</v>
      </c>
      <c r="D127" s="2" t="s">
        <v>274</v>
      </c>
      <c r="E127" s="9" t="s">
        <v>189</v>
      </c>
      <c r="F127" s="5"/>
      <c r="G127" s="5"/>
      <c r="H127" s="5"/>
      <c r="I127" s="26"/>
      <c r="J127" s="26">
        <v>100</v>
      </c>
      <c r="K127" s="26">
        <f t="shared" si="1"/>
        <v>0</v>
      </c>
      <c r="L127" s="24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</row>
    <row r="128" spans="1:84" ht="62.25" customHeight="1">
      <c r="A128" s="9">
        <v>87</v>
      </c>
      <c r="B128" s="9"/>
      <c r="C128" s="1" t="s">
        <v>172</v>
      </c>
      <c r="D128" s="2" t="s">
        <v>275</v>
      </c>
      <c r="E128" s="9" t="s">
        <v>188</v>
      </c>
      <c r="F128" s="5"/>
      <c r="G128" s="5"/>
      <c r="H128" s="5"/>
      <c r="I128" s="26"/>
      <c r="J128" s="26">
        <v>10</v>
      </c>
      <c r="K128" s="26">
        <f t="shared" si="1"/>
        <v>0</v>
      </c>
      <c r="L128" s="24"/>
    </row>
    <row r="129" spans="1:12" ht="63" customHeight="1">
      <c r="A129" s="9">
        <v>88</v>
      </c>
      <c r="B129" s="9"/>
      <c r="C129" s="1" t="s">
        <v>173</v>
      </c>
      <c r="D129" s="2" t="s">
        <v>275</v>
      </c>
      <c r="E129" s="9" t="s">
        <v>188</v>
      </c>
      <c r="F129" s="5"/>
      <c r="G129" s="5"/>
      <c r="H129" s="5"/>
      <c r="I129" s="26"/>
      <c r="J129" s="26">
        <v>10</v>
      </c>
      <c r="K129" s="26">
        <f t="shared" si="1"/>
        <v>0</v>
      </c>
      <c r="L129" s="24"/>
    </row>
    <row r="130" spans="1:12" ht="69" customHeight="1">
      <c r="A130" s="37">
        <v>89</v>
      </c>
      <c r="B130" s="9"/>
      <c r="C130" s="1" t="s">
        <v>50</v>
      </c>
      <c r="D130" s="2" t="s">
        <v>276</v>
      </c>
      <c r="E130" s="9" t="s">
        <v>189</v>
      </c>
      <c r="F130" s="5"/>
      <c r="G130" s="5"/>
      <c r="H130" s="5"/>
      <c r="I130" s="26"/>
      <c r="J130" s="26">
        <v>30</v>
      </c>
      <c r="K130" s="26">
        <f t="shared" si="1"/>
        <v>0</v>
      </c>
      <c r="L130" s="24"/>
    </row>
    <row r="131" spans="1:12" ht="67.5" customHeight="1">
      <c r="A131" s="37"/>
      <c r="B131" s="9"/>
      <c r="C131" s="1" t="s">
        <v>51</v>
      </c>
      <c r="D131" s="2" t="s">
        <v>276</v>
      </c>
      <c r="E131" s="9" t="s">
        <v>189</v>
      </c>
      <c r="F131" s="5"/>
      <c r="G131" s="5"/>
      <c r="H131" s="5"/>
      <c r="I131" s="26"/>
      <c r="J131" s="26">
        <v>50</v>
      </c>
      <c r="K131" s="26">
        <f t="shared" si="1"/>
        <v>0</v>
      </c>
      <c r="L131" s="24"/>
    </row>
    <row r="132" spans="1:12" ht="69" customHeight="1">
      <c r="A132" s="37"/>
      <c r="B132" s="9"/>
      <c r="C132" s="1" t="s">
        <v>52</v>
      </c>
      <c r="D132" s="2" t="s">
        <v>276</v>
      </c>
      <c r="E132" s="9" t="s">
        <v>189</v>
      </c>
      <c r="F132" s="5"/>
      <c r="G132" s="5"/>
      <c r="H132" s="5"/>
      <c r="I132" s="26"/>
      <c r="J132" s="26">
        <v>30</v>
      </c>
      <c r="K132" s="26">
        <f t="shared" si="1"/>
        <v>0</v>
      </c>
      <c r="L132" s="24"/>
    </row>
    <row r="133" spans="1:12" ht="82.5" customHeight="1">
      <c r="A133" s="9">
        <v>90</v>
      </c>
      <c r="B133" s="9"/>
      <c r="C133" s="1" t="s">
        <v>53</v>
      </c>
      <c r="D133" s="2" t="s">
        <v>277</v>
      </c>
      <c r="E133" s="9" t="s">
        <v>189</v>
      </c>
      <c r="F133" s="5"/>
      <c r="G133" s="5"/>
      <c r="H133" s="5"/>
      <c r="I133" s="26"/>
      <c r="J133" s="26">
        <v>40</v>
      </c>
      <c r="K133" s="26">
        <f t="shared" si="1"/>
        <v>0</v>
      </c>
      <c r="L133" s="24"/>
    </row>
    <row r="134" spans="1:12" ht="72" customHeight="1">
      <c r="A134" s="9">
        <v>91</v>
      </c>
      <c r="B134" s="9"/>
      <c r="C134" s="1" t="s">
        <v>174</v>
      </c>
      <c r="D134" s="2" t="s">
        <v>278</v>
      </c>
      <c r="E134" s="9" t="s">
        <v>189</v>
      </c>
      <c r="F134" s="5"/>
      <c r="G134" s="5"/>
      <c r="H134" s="5"/>
      <c r="I134" s="26"/>
      <c r="J134" s="26">
        <v>40</v>
      </c>
      <c r="K134" s="26">
        <f t="shared" si="1"/>
        <v>0</v>
      </c>
      <c r="L134" s="24"/>
    </row>
    <row r="135" spans="1:12" ht="38.25">
      <c r="A135" s="37">
        <v>92</v>
      </c>
      <c r="B135" s="9"/>
      <c r="C135" s="1" t="s">
        <v>175</v>
      </c>
      <c r="D135" s="2" t="s">
        <v>279</v>
      </c>
      <c r="E135" s="9" t="s">
        <v>189</v>
      </c>
      <c r="F135" s="5"/>
      <c r="G135" s="5"/>
      <c r="H135" s="5"/>
      <c r="I135" s="26"/>
      <c r="J135" s="26">
        <v>60</v>
      </c>
      <c r="K135" s="26">
        <f t="shared" si="1"/>
        <v>0</v>
      </c>
      <c r="L135" s="24"/>
    </row>
    <row r="136" spans="1:12" ht="38.25">
      <c r="A136" s="37"/>
      <c r="B136" s="9"/>
      <c r="C136" s="1" t="s">
        <v>54</v>
      </c>
      <c r="D136" s="2" t="s">
        <v>279</v>
      </c>
      <c r="E136" s="9" t="s">
        <v>189</v>
      </c>
      <c r="F136" s="5"/>
      <c r="G136" s="5"/>
      <c r="H136" s="5"/>
      <c r="I136" s="26"/>
      <c r="J136" s="26">
        <v>20</v>
      </c>
      <c r="K136" s="26">
        <f t="shared" si="1"/>
        <v>0</v>
      </c>
      <c r="L136" s="24"/>
    </row>
    <row r="137" spans="1:12" ht="84.75" customHeight="1">
      <c r="A137" s="9">
        <v>93</v>
      </c>
      <c r="B137" s="9"/>
      <c r="C137" s="1" t="s">
        <v>176</v>
      </c>
      <c r="D137" s="2" t="s">
        <v>280</v>
      </c>
      <c r="E137" s="9" t="s">
        <v>190</v>
      </c>
      <c r="F137" s="5"/>
      <c r="G137" s="5"/>
      <c r="H137" s="5"/>
      <c r="I137" s="26"/>
      <c r="J137" s="26">
        <v>20</v>
      </c>
      <c r="K137" s="26">
        <f t="shared" ref="K137:K194" si="2">I137*J137</f>
        <v>0</v>
      </c>
      <c r="L137" s="24"/>
    </row>
    <row r="138" spans="1:12" ht="78" customHeight="1">
      <c r="A138" s="9">
        <v>94</v>
      </c>
      <c r="B138" s="9"/>
      <c r="C138" s="1" t="s">
        <v>177</v>
      </c>
      <c r="D138" s="2" t="s">
        <v>281</v>
      </c>
      <c r="E138" s="9" t="s">
        <v>190</v>
      </c>
      <c r="F138" s="5"/>
      <c r="G138" s="5"/>
      <c r="H138" s="5"/>
      <c r="I138" s="26"/>
      <c r="J138" s="26">
        <v>40</v>
      </c>
      <c r="K138" s="26">
        <f t="shared" si="2"/>
        <v>0</v>
      </c>
      <c r="L138" s="24"/>
    </row>
    <row r="139" spans="1:12" ht="74.25" customHeight="1">
      <c r="A139" s="9">
        <v>95</v>
      </c>
      <c r="B139" s="9"/>
      <c r="C139" s="1" t="s">
        <v>178</v>
      </c>
      <c r="D139" s="2" t="s">
        <v>282</v>
      </c>
      <c r="E139" s="9" t="s">
        <v>188</v>
      </c>
      <c r="F139" s="5"/>
      <c r="G139" s="5"/>
      <c r="H139" s="5"/>
      <c r="I139" s="26"/>
      <c r="J139" s="26">
        <v>40</v>
      </c>
      <c r="K139" s="26">
        <f t="shared" si="2"/>
        <v>0</v>
      </c>
      <c r="L139" s="24"/>
    </row>
    <row r="140" spans="1:12" ht="75" customHeight="1">
      <c r="A140" s="9">
        <v>96</v>
      </c>
      <c r="B140" s="9"/>
      <c r="C140" s="1" t="s">
        <v>179</v>
      </c>
      <c r="D140" s="2" t="s">
        <v>283</v>
      </c>
      <c r="E140" s="9" t="s">
        <v>189</v>
      </c>
      <c r="F140" s="5"/>
      <c r="G140" s="5"/>
      <c r="H140" s="5"/>
      <c r="I140" s="26"/>
      <c r="J140" s="26">
        <v>30</v>
      </c>
      <c r="K140" s="26">
        <f t="shared" si="2"/>
        <v>0</v>
      </c>
      <c r="L140" s="24"/>
    </row>
    <row r="141" spans="1:12" ht="69.75" customHeight="1">
      <c r="A141" s="9">
        <v>97</v>
      </c>
      <c r="B141" s="9"/>
      <c r="C141" s="1" t="s">
        <v>180</v>
      </c>
      <c r="D141" s="2" t="s">
        <v>284</v>
      </c>
      <c r="E141" s="9" t="s">
        <v>191</v>
      </c>
      <c r="F141" s="5"/>
      <c r="G141" s="5"/>
      <c r="H141" s="5"/>
      <c r="I141" s="26"/>
      <c r="J141" s="26">
        <v>30</v>
      </c>
      <c r="K141" s="26">
        <f t="shared" si="2"/>
        <v>0</v>
      </c>
      <c r="L141" s="24"/>
    </row>
    <row r="142" spans="1:12" ht="38.25">
      <c r="A142" s="37">
        <v>98</v>
      </c>
      <c r="B142" s="9"/>
      <c r="C142" s="1" t="s">
        <v>55</v>
      </c>
      <c r="D142" s="2" t="s">
        <v>285</v>
      </c>
      <c r="E142" s="9" t="s">
        <v>189</v>
      </c>
      <c r="F142" s="5"/>
      <c r="G142" s="5"/>
      <c r="H142" s="5"/>
      <c r="I142" s="26"/>
      <c r="J142" s="26">
        <v>60</v>
      </c>
      <c r="K142" s="26">
        <f t="shared" si="2"/>
        <v>0</v>
      </c>
      <c r="L142" s="24"/>
    </row>
    <row r="143" spans="1:12" ht="38.25">
      <c r="A143" s="37"/>
      <c r="B143" s="9"/>
      <c r="C143" s="1" t="s">
        <v>56</v>
      </c>
      <c r="D143" s="2" t="s">
        <v>285</v>
      </c>
      <c r="E143" s="9" t="s">
        <v>189</v>
      </c>
      <c r="F143" s="5"/>
      <c r="G143" s="5"/>
      <c r="H143" s="5"/>
      <c r="I143" s="26"/>
      <c r="J143" s="26">
        <v>60</v>
      </c>
      <c r="K143" s="26">
        <f t="shared" si="2"/>
        <v>0</v>
      </c>
      <c r="L143" s="24"/>
    </row>
    <row r="144" spans="1:12" ht="38.25">
      <c r="A144" s="37"/>
      <c r="B144" s="9"/>
      <c r="C144" s="1" t="s">
        <v>57</v>
      </c>
      <c r="D144" s="2" t="s">
        <v>285</v>
      </c>
      <c r="E144" s="9" t="s">
        <v>189</v>
      </c>
      <c r="F144" s="5"/>
      <c r="G144" s="5"/>
      <c r="H144" s="5"/>
      <c r="I144" s="26"/>
      <c r="J144" s="26">
        <v>100</v>
      </c>
      <c r="K144" s="26">
        <f t="shared" si="2"/>
        <v>0</v>
      </c>
      <c r="L144" s="24"/>
    </row>
    <row r="145" spans="1:84" ht="38.25">
      <c r="A145" s="37"/>
      <c r="B145" s="9"/>
      <c r="C145" s="1" t="s">
        <v>58</v>
      </c>
      <c r="D145" s="2" t="s">
        <v>285</v>
      </c>
      <c r="E145" s="9" t="s">
        <v>189</v>
      </c>
      <c r="F145" s="5"/>
      <c r="G145" s="5"/>
      <c r="H145" s="5"/>
      <c r="I145" s="26"/>
      <c r="J145" s="26">
        <v>30</v>
      </c>
      <c r="K145" s="26">
        <f t="shared" si="2"/>
        <v>0</v>
      </c>
      <c r="L145" s="24"/>
    </row>
    <row r="146" spans="1:84" ht="38.25">
      <c r="A146" s="37">
        <v>99</v>
      </c>
      <c r="B146" s="9"/>
      <c r="C146" s="1" t="s">
        <v>59</v>
      </c>
      <c r="D146" s="2" t="s">
        <v>286</v>
      </c>
      <c r="E146" s="9" t="s">
        <v>189</v>
      </c>
      <c r="F146" s="5"/>
      <c r="G146" s="5"/>
      <c r="H146" s="5"/>
      <c r="I146" s="26"/>
      <c r="J146" s="26">
        <v>60</v>
      </c>
      <c r="K146" s="26">
        <f t="shared" si="2"/>
        <v>0</v>
      </c>
      <c r="L146" s="24"/>
    </row>
    <row r="147" spans="1:84" ht="38.25">
      <c r="A147" s="37"/>
      <c r="B147" s="9"/>
      <c r="C147" s="1" t="s">
        <v>60</v>
      </c>
      <c r="D147" s="2" t="s">
        <v>286</v>
      </c>
      <c r="E147" s="9" t="s">
        <v>189</v>
      </c>
      <c r="F147" s="5"/>
      <c r="G147" s="5"/>
      <c r="H147" s="5"/>
      <c r="I147" s="26"/>
      <c r="J147" s="26">
        <v>60</v>
      </c>
      <c r="K147" s="26">
        <f t="shared" si="2"/>
        <v>0</v>
      </c>
      <c r="L147" s="24"/>
    </row>
    <row r="148" spans="1:84" ht="38.25">
      <c r="A148" s="37"/>
      <c r="B148" s="9"/>
      <c r="C148" s="1" t="s">
        <v>61</v>
      </c>
      <c r="D148" s="2" t="s">
        <v>286</v>
      </c>
      <c r="E148" s="9" t="s">
        <v>189</v>
      </c>
      <c r="F148" s="5"/>
      <c r="G148" s="5"/>
      <c r="H148" s="5"/>
      <c r="I148" s="26"/>
      <c r="J148" s="26">
        <v>60</v>
      </c>
      <c r="K148" s="26">
        <f t="shared" si="2"/>
        <v>0</v>
      </c>
      <c r="L148" s="24"/>
    </row>
    <row r="149" spans="1:84" ht="90" customHeight="1">
      <c r="A149" s="37"/>
      <c r="B149" s="9"/>
      <c r="C149" s="1" t="s">
        <v>62</v>
      </c>
      <c r="D149" s="2" t="s">
        <v>286</v>
      </c>
      <c r="E149" s="9" t="s">
        <v>189</v>
      </c>
      <c r="F149" s="5"/>
      <c r="G149" s="5"/>
      <c r="H149" s="5"/>
      <c r="I149" s="26"/>
      <c r="J149" s="26">
        <v>50</v>
      </c>
      <c r="K149" s="26">
        <f t="shared" si="2"/>
        <v>0</v>
      </c>
      <c r="L149" s="24"/>
    </row>
    <row r="150" spans="1:84" ht="76.5">
      <c r="A150" s="37">
        <v>100</v>
      </c>
      <c r="B150" s="9"/>
      <c r="C150" s="1" t="s">
        <v>63</v>
      </c>
      <c r="D150" s="2" t="s">
        <v>287</v>
      </c>
      <c r="E150" s="9" t="s">
        <v>189</v>
      </c>
      <c r="F150" s="5"/>
      <c r="G150" s="5"/>
      <c r="H150" s="5"/>
      <c r="I150" s="26"/>
      <c r="J150" s="26">
        <v>50</v>
      </c>
      <c r="K150" s="26">
        <f t="shared" si="2"/>
        <v>0</v>
      </c>
      <c r="L150" s="24"/>
    </row>
    <row r="151" spans="1:84" ht="76.5">
      <c r="A151" s="37"/>
      <c r="B151" s="9"/>
      <c r="C151" s="1" t="s">
        <v>64</v>
      </c>
      <c r="D151" s="2" t="s">
        <v>287</v>
      </c>
      <c r="E151" s="9" t="s">
        <v>189</v>
      </c>
      <c r="F151" s="5"/>
      <c r="G151" s="5"/>
      <c r="H151" s="5"/>
      <c r="I151" s="26"/>
      <c r="J151" s="26">
        <v>50</v>
      </c>
      <c r="K151" s="26">
        <f t="shared" si="2"/>
        <v>0</v>
      </c>
      <c r="L151" s="24"/>
    </row>
    <row r="152" spans="1:84" ht="76.5">
      <c r="A152" s="37"/>
      <c r="B152" s="9"/>
      <c r="C152" s="1" t="s">
        <v>65</v>
      </c>
      <c r="D152" s="2" t="s">
        <v>287</v>
      </c>
      <c r="E152" s="9" t="s">
        <v>189</v>
      </c>
      <c r="F152" s="5"/>
      <c r="G152" s="5"/>
      <c r="H152" s="5"/>
      <c r="I152" s="26"/>
      <c r="J152" s="26">
        <v>50</v>
      </c>
      <c r="K152" s="26">
        <f t="shared" si="2"/>
        <v>0</v>
      </c>
      <c r="L152" s="24"/>
    </row>
    <row r="153" spans="1:84" ht="76.5">
      <c r="A153" s="37"/>
      <c r="B153" s="9"/>
      <c r="C153" s="1" t="s">
        <v>66</v>
      </c>
      <c r="D153" s="2" t="s">
        <v>287</v>
      </c>
      <c r="E153" s="9" t="s">
        <v>189</v>
      </c>
      <c r="F153" s="5"/>
      <c r="G153" s="5"/>
      <c r="H153" s="5"/>
      <c r="I153" s="26"/>
      <c r="J153" s="26">
        <v>50</v>
      </c>
      <c r="K153" s="26">
        <f t="shared" si="2"/>
        <v>0</v>
      </c>
      <c r="L153" s="24"/>
    </row>
    <row r="154" spans="1:84" s="15" customFormat="1" ht="38.25">
      <c r="A154" s="37">
        <v>101</v>
      </c>
      <c r="B154" s="14"/>
      <c r="C154" s="1" t="s">
        <v>67</v>
      </c>
      <c r="D154" s="2" t="s">
        <v>288</v>
      </c>
      <c r="E154" s="9" t="s">
        <v>189</v>
      </c>
      <c r="F154" s="5"/>
      <c r="G154" s="5"/>
      <c r="H154" s="5"/>
      <c r="I154" s="26"/>
      <c r="J154" s="26">
        <v>100</v>
      </c>
      <c r="K154" s="26">
        <f t="shared" si="2"/>
        <v>0</v>
      </c>
      <c r="L154" s="24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</row>
    <row r="155" spans="1:84" s="15" customFormat="1" ht="38.25">
      <c r="A155" s="37"/>
      <c r="B155" s="14"/>
      <c r="C155" s="1" t="s">
        <v>68</v>
      </c>
      <c r="D155" s="2" t="s">
        <v>288</v>
      </c>
      <c r="E155" s="9" t="s">
        <v>189</v>
      </c>
      <c r="F155" s="5"/>
      <c r="G155" s="5"/>
      <c r="H155" s="5"/>
      <c r="I155" s="26"/>
      <c r="J155" s="26">
        <v>100</v>
      </c>
      <c r="K155" s="26">
        <f t="shared" si="2"/>
        <v>0</v>
      </c>
      <c r="L155" s="24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</row>
    <row r="156" spans="1:84" s="15" customFormat="1" ht="38.25">
      <c r="A156" s="37"/>
      <c r="B156" s="14"/>
      <c r="C156" s="1" t="s">
        <v>69</v>
      </c>
      <c r="D156" s="2" t="s">
        <v>288</v>
      </c>
      <c r="E156" s="9" t="s">
        <v>189</v>
      </c>
      <c r="F156" s="5"/>
      <c r="G156" s="5"/>
      <c r="H156" s="5"/>
      <c r="I156" s="26"/>
      <c r="J156" s="26">
        <v>100</v>
      </c>
      <c r="K156" s="26">
        <f t="shared" si="2"/>
        <v>0</v>
      </c>
      <c r="L156" s="24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</row>
    <row r="157" spans="1:84" s="15" customFormat="1" ht="38.25">
      <c r="A157" s="37"/>
      <c r="B157" s="14"/>
      <c r="C157" s="1" t="s">
        <v>70</v>
      </c>
      <c r="D157" s="2" t="s">
        <v>288</v>
      </c>
      <c r="E157" s="9" t="s">
        <v>189</v>
      </c>
      <c r="F157" s="5"/>
      <c r="G157" s="5"/>
      <c r="H157" s="5"/>
      <c r="I157" s="26"/>
      <c r="J157" s="26">
        <v>100</v>
      </c>
      <c r="K157" s="26">
        <f t="shared" si="2"/>
        <v>0</v>
      </c>
      <c r="L157" s="24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</row>
    <row r="158" spans="1:84" ht="80.25" customHeight="1">
      <c r="A158" s="9">
        <v>102</v>
      </c>
      <c r="B158" s="9"/>
      <c r="C158" s="1" t="s">
        <v>71</v>
      </c>
      <c r="D158" s="2" t="s">
        <v>289</v>
      </c>
      <c r="E158" s="9" t="s">
        <v>193</v>
      </c>
      <c r="F158" s="5"/>
      <c r="G158" s="5"/>
      <c r="H158" s="5"/>
      <c r="I158" s="26"/>
      <c r="J158" s="26">
        <v>10</v>
      </c>
      <c r="K158" s="26">
        <f t="shared" si="2"/>
        <v>0</v>
      </c>
      <c r="L158" s="24"/>
    </row>
    <row r="159" spans="1:84" ht="51">
      <c r="A159" s="37">
        <v>103</v>
      </c>
      <c r="B159" s="9"/>
      <c r="C159" s="1" t="s">
        <v>72</v>
      </c>
      <c r="D159" s="2" t="s">
        <v>290</v>
      </c>
      <c r="E159" s="9" t="s">
        <v>188</v>
      </c>
      <c r="F159" s="5"/>
      <c r="G159" s="5"/>
      <c r="H159" s="5"/>
      <c r="I159" s="26"/>
      <c r="J159" s="26">
        <v>25</v>
      </c>
      <c r="K159" s="26">
        <f t="shared" si="2"/>
        <v>0</v>
      </c>
      <c r="L159" s="24"/>
    </row>
    <row r="160" spans="1:84" ht="51">
      <c r="A160" s="37"/>
      <c r="B160" s="9"/>
      <c r="C160" s="1" t="s">
        <v>73</v>
      </c>
      <c r="D160" s="2" t="s">
        <v>290</v>
      </c>
      <c r="E160" s="9" t="s">
        <v>188</v>
      </c>
      <c r="F160" s="5"/>
      <c r="G160" s="5"/>
      <c r="H160" s="5"/>
      <c r="I160" s="26"/>
      <c r="J160" s="26">
        <v>25</v>
      </c>
      <c r="K160" s="26">
        <f t="shared" si="2"/>
        <v>0</v>
      </c>
      <c r="L160" s="24"/>
    </row>
    <row r="161" spans="1:12" ht="51">
      <c r="A161" s="37"/>
      <c r="B161" s="9"/>
      <c r="C161" s="1" t="s">
        <v>74</v>
      </c>
      <c r="D161" s="2" t="s">
        <v>290</v>
      </c>
      <c r="E161" s="9" t="s">
        <v>188</v>
      </c>
      <c r="F161" s="5"/>
      <c r="G161" s="5"/>
      <c r="H161" s="5"/>
      <c r="I161" s="26"/>
      <c r="J161" s="26">
        <v>20</v>
      </c>
      <c r="K161" s="26">
        <f t="shared" si="2"/>
        <v>0</v>
      </c>
      <c r="L161" s="24"/>
    </row>
    <row r="162" spans="1:12" ht="51">
      <c r="A162" s="37"/>
      <c r="B162" s="9"/>
      <c r="C162" s="1" t="s">
        <v>75</v>
      </c>
      <c r="D162" s="2" t="s">
        <v>290</v>
      </c>
      <c r="E162" s="9" t="s">
        <v>188</v>
      </c>
      <c r="F162" s="5"/>
      <c r="G162" s="5"/>
      <c r="H162" s="5"/>
      <c r="I162" s="26"/>
      <c r="J162" s="26">
        <v>20</v>
      </c>
      <c r="K162" s="26">
        <f t="shared" si="2"/>
        <v>0</v>
      </c>
      <c r="L162" s="24"/>
    </row>
    <row r="163" spans="1:12" ht="81" customHeight="1">
      <c r="A163" s="9">
        <v>104</v>
      </c>
      <c r="B163" s="9"/>
      <c r="C163" s="1" t="s">
        <v>76</v>
      </c>
      <c r="D163" s="2" t="s">
        <v>291</v>
      </c>
      <c r="E163" s="9" t="s">
        <v>188</v>
      </c>
      <c r="F163" s="5"/>
      <c r="G163" s="5"/>
      <c r="H163" s="5"/>
      <c r="I163" s="26"/>
      <c r="J163" s="26">
        <v>10</v>
      </c>
      <c r="K163" s="26">
        <f t="shared" si="2"/>
        <v>0</v>
      </c>
      <c r="L163" s="24"/>
    </row>
    <row r="164" spans="1:12" ht="75.75" customHeight="1">
      <c r="A164" s="9">
        <v>105</v>
      </c>
      <c r="B164" s="9"/>
      <c r="C164" s="1" t="s">
        <v>77</v>
      </c>
      <c r="D164" s="2" t="s">
        <v>292</v>
      </c>
      <c r="E164" s="9" t="s">
        <v>190</v>
      </c>
      <c r="F164" s="5"/>
      <c r="G164" s="5"/>
      <c r="H164" s="5"/>
      <c r="I164" s="26"/>
      <c r="J164" s="26">
        <v>40</v>
      </c>
      <c r="K164" s="26">
        <f t="shared" si="2"/>
        <v>0</v>
      </c>
      <c r="L164" s="24"/>
    </row>
    <row r="165" spans="1:12" ht="72.75" customHeight="1">
      <c r="A165" s="9">
        <v>106</v>
      </c>
      <c r="B165" s="9"/>
      <c r="C165" s="1" t="s">
        <v>78</v>
      </c>
      <c r="D165" s="2" t="s">
        <v>293</v>
      </c>
      <c r="E165" s="9" t="s">
        <v>190</v>
      </c>
      <c r="F165" s="5"/>
      <c r="G165" s="5"/>
      <c r="H165" s="5"/>
      <c r="I165" s="26"/>
      <c r="J165" s="26">
        <v>100</v>
      </c>
      <c r="K165" s="26">
        <f t="shared" si="2"/>
        <v>0</v>
      </c>
      <c r="L165" s="24"/>
    </row>
    <row r="166" spans="1:12" ht="38.25">
      <c r="A166" s="9">
        <v>107</v>
      </c>
      <c r="B166" s="9"/>
      <c r="C166" s="1" t="s">
        <v>79</v>
      </c>
      <c r="D166" s="2" t="s">
        <v>294</v>
      </c>
      <c r="E166" s="9" t="s">
        <v>189</v>
      </c>
      <c r="F166" s="5"/>
      <c r="G166" s="5"/>
      <c r="H166" s="5"/>
      <c r="I166" s="26"/>
      <c r="J166" s="26">
        <v>5</v>
      </c>
      <c r="K166" s="26">
        <f t="shared" si="2"/>
        <v>0</v>
      </c>
      <c r="L166" s="24"/>
    </row>
    <row r="167" spans="1:12" ht="66.75" customHeight="1">
      <c r="A167" s="9">
        <v>108</v>
      </c>
      <c r="B167" s="9"/>
      <c r="C167" s="1" t="s">
        <v>80</v>
      </c>
      <c r="D167" s="2" t="s">
        <v>295</v>
      </c>
      <c r="E167" s="9" t="s">
        <v>189</v>
      </c>
      <c r="F167" s="5"/>
      <c r="G167" s="5"/>
      <c r="H167" s="5"/>
      <c r="I167" s="26"/>
      <c r="J167" s="26">
        <v>15</v>
      </c>
      <c r="K167" s="26">
        <f t="shared" si="2"/>
        <v>0</v>
      </c>
      <c r="L167" s="24"/>
    </row>
    <row r="168" spans="1:12" ht="66" customHeight="1">
      <c r="A168" s="9">
        <v>109</v>
      </c>
      <c r="B168" s="9"/>
      <c r="C168" s="1" t="s">
        <v>81</v>
      </c>
      <c r="D168" s="2" t="s">
        <v>296</v>
      </c>
      <c r="E168" s="9" t="s">
        <v>189</v>
      </c>
      <c r="F168" s="5"/>
      <c r="G168" s="5"/>
      <c r="H168" s="5"/>
      <c r="I168" s="26"/>
      <c r="J168" s="26">
        <v>15</v>
      </c>
      <c r="K168" s="26">
        <f t="shared" si="2"/>
        <v>0</v>
      </c>
      <c r="L168" s="24"/>
    </row>
    <row r="169" spans="1:12" ht="38.25">
      <c r="A169" s="9">
        <v>110</v>
      </c>
      <c r="B169" s="5"/>
      <c r="C169" s="1" t="s">
        <v>82</v>
      </c>
      <c r="D169" s="2" t="s">
        <v>297</v>
      </c>
      <c r="E169" s="9" t="s">
        <v>189</v>
      </c>
      <c r="F169" s="5"/>
      <c r="G169" s="5"/>
      <c r="H169" s="5"/>
      <c r="I169" s="26"/>
      <c r="J169" s="26">
        <v>5</v>
      </c>
      <c r="K169" s="26">
        <f t="shared" si="2"/>
        <v>0</v>
      </c>
      <c r="L169" s="24"/>
    </row>
    <row r="170" spans="1:12" ht="38.25">
      <c r="A170" s="9">
        <v>111</v>
      </c>
      <c r="B170" s="9"/>
      <c r="C170" s="1" t="s">
        <v>83</v>
      </c>
      <c r="D170" s="2" t="s">
        <v>298</v>
      </c>
      <c r="E170" s="9" t="s">
        <v>189</v>
      </c>
      <c r="F170" s="5"/>
      <c r="G170" s="5"/>
      <c r="H170" s="5"/>
      <c r="I170" s="26"/>
      <c r="J170" s="26">
        <v>5</v>
      </c>
      <c r="K170" s="26">
        <f t="shared" si="2"/>
        <v>0</v>
      </c>
      <c r="L170" s="24"/>
    </row>
    <row r="171" spans="1:12" ht="65.25" customHeight="1">
      <c r="A171" s="9">
        <v>112</v>
      </c>
      <c r="B171" s="9"/>
      <c r="C171" s="1" t="s">
        <v>84</v>
      </c>
      <c r="D171" s="2" t="s">
        <v>299</v>
      </c>
      <c r="E171" s="9" t="s">
        <v>189</v>
      </c>
      <c r="F171" s="5"/>
      <c r="G171" s="5"/>
      <c r="H171" s="5"/>
      <c r="I171" s="26"/>
      <c r="J171" s="26">
        <v>40</v>
      </c>
      <c r="K171" s="26">
        <f t="shared" si="2"/>
        <v>0</v>
      </c>
      <c r="L171" s="24"/>
    </row>
    <row r="172" spans="1:12" ht="57" customHeight="1">
      <c r="A172" s="9">
        <v>113</v>
      </c>
      <c r="B172" s="9"/>
      <c r="C172" s="1" t="s">
        <v>85</v>
      </c>
      <c r="D172" s="2" t="s">
        <v>300</v>
      </c>
      <c r="E172" s="9" t="s">
        <v>189</v>
      </c>
      <c r="F172" s="5"/>
      <c r="G172" s="5"/>
      <c r="H172" s="5"/>
      <c r="I172" s="26"/>
      <c r="J172" s="26">
        <v>60</v>
      </c>
      <c r="K172" s="26">
        <f t="shared" si="2"/>
        <v>0</v>
      </c>
      <c r="L172" s="24"/>
    </row>
    <row r="173" spans="1:12" ht="63.75" customHeight="1">
      <c r="A173" s="9">
        <v>114</v>
      </c>
      <c r="B173" s="9"/>
      <c r="C173" s="1" t="s">
        <v>86</v>
      </c>
      <c r="D173" s="2" t="s">
        <v>301</v>
      </c>
      <c r="E173" s="9" t="s">
        <v>189</v>
      </c>
      <c r="F173" s="5"/>
      <c r="G173" s="5"/>
      <c r="H173" s="5"/>
      <c r="I173" s="26"/>
      <c r="J173" s="26">
        <v>100</v>
      </c>
      <c r="K173" s="26">
        <f t="shared" si="2"/>
        <v>0</v>
      </c>
      <c r="L173" s="24"/>
    </row>
    <row r="174" spans="1:12" ht="60" customHeight="1">
      <c r="A174" s="9">
        <v>115</v>
      </c>
      <c r="B174" s="9"/>
      <c r="C174" s="1" t="s">
        <v>87</v>
      </c>
      <c r="D174" s="2" t="s">
        <v>302</v>
      </c>
      <c r="E174" s="9" t="s">
        <v>189</v>
      </c>
      <c r="F174" s="5"/>
      <c r="G174" s="5"/>
      <c r="H174" s="5"/>
      <c r="I174" s="26"/>
      <c r="J174" s="26">
        <v>60</v>
      </c>
      <c r="K174" s="26">
        <f t="shared" si="2"/>
        <v>0</v>
      </c>
      <c r="L174" s="24"/>
    </row>
    <row r="175" spans="1:12" ht="66.75" customHeight="1">
      <c r="A175" s="37"/>
      <c r="B175" s="9"/>
      <c r="C175" s="1" t="s">
        <v>88</v>
      </c>
      <c r="D175" s="2" t="s">
        <v>303</v>
      </c>
      <c r="E175" s="9" t="s">
        <v>189</v>
      </c>
      <c r="F175" s="5"/>
      <c r="G175" s="5"/>
      <c r="H175" s="5"/>
      <c r="I175" s="26"/>
      <c r="J175" s="26">
        <v>50</v>
      </c>
      <c r="K175" s="26">
        <f t="shared" si="2"/>
        <v>0</v>
      </c>
      <c r="L175" s="24"/>
    </row>
    <row r="176" spans="1:12" ht="66.75" customHeight="1">
      <c r="A176" s="37"/>
      <c r="B176" s="9"/>
      <c r="C176" s="1" t="s">
        <v>89</v>
      </c>
      <c r="D176" s="2" t="s">
        <v>303</v>
      </c>
      <c r="E176" s="9" t="s">
        <v>189</v>
      </c>
      <c r="F176" s="5"/>
      <c r="G176" s="5"/>
      <c r="H176" s="5"/>
      <c r="I176" s="26"/>
      <c r="J176" s="26">
        <v>50</v>
      </c>
      <c r="K176" s="26">
        <f t="shared" si="2"/>
        <v>0</v>
      </c>
      <c r="L176" s="24"/>
    </row>
    <row r="177" spans="1:12" ht="69.75" customHeight="1">
      <c r="A177" s="37"/>
      <c r="B177" s="9"/>
      <c r="C177" s="1" t="s">
        <v>90</v>
      </c>
      <c r="D177" s="2" t="s">
        <v>303</v>
      </c>
      <c r="E177" s="9" t="s">
        <v>189</v>
      </c>
      <c r="F177" s="5"/>
      <c r="G177" s="5"/>
      <c r="H177" s="5"/>
      <c r="I177" s="26"/>
      <c r="J177" s="26">
        <v>30</v>
      </c>
      <c r="K177" s="26">
        <f t="shared" si="2"/>
        <v>0</v>
      </c>
      <c r="L177" s="24"/>
    </row>
    <row r="178" spans="1:12" ht="69.75" customHeight="1">
      <c r="A178" s="37">
        <v>117</v>
      </c>
      <c r="B178" s="9"/>
      <c r="C178" s="1" t="s">
        <v>91</v>
      </c>
      <c r="D178" s="2" t="s">
        <v>304</v>
      </c>
      <c r="E178" s="9" t="s">
        <v>191</v>
      </c>
      <c r="F178" s="5"/>
      <c r="G178" s="5"/>
      <c r="H178" s="5"/>
      <c r="I178" s="26"/>
      <c r="J178" s="26">
        <v>100</v>
      </c>
      <c r="K178" s="26">
        <f t="shared" si="2"/>
        <v>0</v>
      </c>
      <c r="L178" s="24"/>
    </row>
    <row r="179" spans="1:12" ht="69.75" customHeight="1">
      <c r="A179" s="37"/>
      <c r="B179" s="9"/>
      <c r="C179" s="1" t="s">
        <v>92</v>
      </c>
      <c r="D179" s="2" t="s">
        <v>304</v>
      </c>
      <c r="E179" s="9" t="s">
        <v>191</v>
      </c>
      <c r="F179" s="5"/>
      <c r="G179" s="5"/>
      <c r="H179" s="5"/>
      <c r="I179" s="26"/>
      <c r="J179" s="26">
        <v>150</v>
      </c>
      <c r="K179" s="26">
        <f t="shared" si="2"/>
        <v>0</v>
      </c>
      <c r="L179" s="24"/>
    </row>
    <row r="180" spans="1:12" ht="78" customHeight="1">
      <c r="A180" s="37"/>
      <c r="B180" s="9"/>
      <c r="C180" s="1" t="s">
        <v>93</v>
      </c>
      <c r="D180" s="2" t="s">
        <v>304</v>
      </c>
      <c r="E180" s="9" t="s">
        <v>191</v>
      </c>
      <c r="F180" s="5"/>
      <c r="G180" s="5"/>
      <c r="H180" s="5"/>
      <c r="I180" s="26"/>
      <c r="J180" s="26">
        <v>100</v>
      </c>
      <c r="K180" s="26">
        <f t="shared" si="2"/>
        <v>0</v>
      </c>
      <c r="L180" s="24"/>
    </row>
    <row r="181" spans="1:12" ht="74.25" customHeight="1">
      <c r="A181" s="37"/>
      <c r="B181" s="9"/>
      <c r="C181" s="1" t="s">
        <v>94</v>
      </c>
      <c r="D181" s="2" t="s">
        <v>304</v>
      </c>
      <c r="E181" s="9" t="s">
        <v>191</v>
      </c>
      <c r="F181" s="5"/>
      <c r="G181" s="5"/>
      <c r="H181" s="5"/>
      <c r="I181" s="26"/>
      <c r="J181" s="26">
        <v>150</v>
      </c>
      <c r="K181" s="26">
        <f t="shared" si="2"/>
        <v>0</v>
      </c>
      <c r="L181" s="24"/>
    </row>
    <row r="182" spans="1:12" ht="73.5" customHeight="1">
      <c r="A182" s="9">
        <v>118</v>
      </c>
      <c r="B182" s="9"/>
      <c r="C182" s="1" t="s">
        <v>95</v>
      </c>
      <c r="D182" s="2" t="s">
        <v>305</v>
      </c>
      <c r="E182" s="9" t="s">
        <v>191</v>
      </c>
      <c r="F182" s="5"/>
      <c r="G182" s="5"/>
      <c r="H182" s="5"/>
      <c r="I182" s="26"/>
      <c r="J182" s="26">
        <v>200</v>
      </c>
      <c r="K182" s="26">
        <f t="shared" si="2"/>
        <v>0</v>
      </c>
      <c r="L182" s="24"/>
    </row>
    <row r="183" spans="1:12" ht="62.25" customHeight="1">
      <c r="A183" s="37"/>
      <c r="B183" s="9"/>
      <c r="C183" s="1" t="s">
        <v>96</v>
      </c>
      <c r="D183" s="2" t="s">
        <v>306</v>
      </c>
      <c r="E183" s="9" t="s">
        <v>191</v>
      </c>
      <c r="F183" s="5"/>
      <c r="G183" s="5"/>
      <c r="H183" s="5"/>
      <c r="I183" s="26"/>
      <c r="J183" s="26">
        <v>30</v>
      </c>
      <c r="K183" s="26">
        <f t="shared" si="2"/>
        <v>0</v>
      </c>
      <c r="L183" s="24"/>
    </row>
    <row r="184" spans="1:12" ht="61.5" customHeight="1">
      <c r="A184" s="37"/>
      <c r="B184" s="9"/>
      <c r="C184" s="1" t="s">
        <v>97</v>
      </c>
      <c r="D184" s="2" t="s">
        <v>306</v>
      </c>
      <c r="E184" s="9" t="s">
        <v>191</v>
      </c>
      <c r="F184" s="5"/>
      <c r="G184" s="5"/>
      <c r="H184" s="5"/>
      <c r="I184" s="26"/>
      <c r="J184" s="26">
        <v>30</v>
      </c>
      <c r="K184" s="26">
        <f t="shared" si="2"/>
        <v>0</v>
      </c>
      <c r="L184" s="24"/>
    </row>
    <row r="185" spans="1:12" ht="38.25">
      <c r="A185" s="37">
        <v>120</v>
      </c>
      <c r="B185" s="9"/>
      <c r="C185" s="1" t="s">
        <v>98</v>
      </c>
      <c r="D185" s="2" t="s">
        <v>307</v>
      </c>
      <c r="E185" s="9" t="s">
        <v>191</v>
      </c>
      <c r="F185" s="5"/>
      <c r="G185" s="5"/>
      <c r="H185" s="5"/>
      <c r="I185" s="26"/>
      <c r="J185" s="26">
        <v>20</v>
      </c>
      <c r="K185" s="26">
        <f t="shared" si="2"/>
        <v>0</v>
      </c>
      <c r="L185" s="24"/>
    </row>
    <row r="186" spans="1:12" ht="38.25">
      <c r="A186" s="37"/>
      <c r="B186" s="9"/>
      <c r="C186" s="1" t="s">
        <v>99</v>
      </c>
      <c r="D186" s="2" t="s">
        <v>307</v>
      </c>
      <c r="E186" s="9" t="s">
        <v>191</v>
      </c>
      <c r="F186" s="5"/>
      <c r="G186" s="5"/>
      <c r="H186" s="5"/>
      <c r="I186" s="26"/>
      <c r="J186" s="26">
        <v>10</v>
      </c>
      <c r="K186" s="26">
        <f t="shared" si="2"/>
        <v>0</v>
      </c>
      <c r="L186" s="24"/>
    </row>
    <row r="187" spans="1:12" ht="66" customHeight="1">
      <c r="A187" s="9">
        <v>121</v>
      </c>
      <c r="B187" s="9"/>
      <c r="C187" s="1" t="s">
        <v>100</v>
      </c>
      <c r="D187" s="2" t="s">
        <v>308</v>
      </c>
      <c r="E187" s="9" t="s">
        <v>191</v>
      </c>
      <c r="F187" s="5"/>
      <c r="G187" s="5"/>
      <c r="H187" s="5"/>
      <c r="I187" s="26"/>
      <c r="J187" s="26">
        <v>80</v>
      </c>
      <c r="K187" s="26">
        <f t="shared" si="2"/>
        <v>0</v>
      </c>
      <c r="L187" s="24"/>
    </row>
    <row r="188" spans="1:12" ht="55.5" customHeight="1">
      <c r="A188" s="37">
        <v>122</v>
      </c>
      <c r="B188" s="9"/>
      <c r="C188" s="1" t="s">
        <v>101</v>
      </c>
      <c r="D188" s="2" t="s">
        <v>309</v>
      </c>
      <c r="E188" s="9" t="s">
        <v>191</v>
      </c>
      <c r="F188" s="5"/>
      <c r="G188" s="5"/>
      <c r="H188" s="5"/>
      <c r="I188" s="26"/>
      <c r="J188" s="26">
        <v>10</v>
      </c>
      <c r="K188" s="26">
        <f t="shared" si="2"/>
        <v>0</v>
      </c>
      <c r="L188" s="24"/>
    </row>
    <row r="189" spans="1:12" ht="66" customHeight="1">
      <c r="A189" s="37"/>
      <c r="B189" s="9"/>
      <c r="C189" s="1" t="s">
        <v>102</v>
      </c>
      <c r="D189" s="2" t="s">
        <v>309</v>
      </c>
      <c r="E189" s="9" t="s">
        <v>191</v>
      </c>
      <c r="F189" s="5"/>
      <c r="G189" s="5"/>
      <c r="H189" s="5"/>
      <c r="I189" s="26"/>
      <c r="J189" s="26">
        <v>10</v>
      </c>
      <c r="K189" s="26">
        <f t="shared" si="2"/>
        <v>0</v>
      </c>
      <c r="L189" s="24"/>
    </row>
    <row r="190" spans="1:12" ht="72.75" customHeight="1">
      <c r="A190" s="37"/>
      <c r="B190" s="9"/>
      <c r="C190" s="1" t="s">
        <v>103</v>
      </c>
      <c r="D190" s="2" t="s">
        <v>309</v>
      </c>
      <c r="E190" s="9" t="s">
        <v>191</v>
      </c>
      <c r="F190" s="5"/>
      <c r="G190" s="5"/>
      <c r="H190" s="5"/>
      <c r="I190" s="26"/>
      <c r="J190" s="26">
        <v>20</v>
      </c>
      <c r="K190" s="26">
        <f t="shared" si="2"/>
        <v>0</v>
      </c>
      <c r="L190" s="24"/>
    </row>
    <row r="191" spans="1:12" ht="81.75" customHeight="1">
      <c r="A191" s="9">
        <v>123</v>
      </c>
      <c r="B191" s="9"/>
      <c r="C191" s="1" t="s">
        <v>104</v>
      </c>
      <c r="D191" s="2" t="s">
        <v>310</v>
      </c>
      <c r="E191" s="9" t="s">
        <v>188</v>
      </c>
      <c r="F191" s="5"/>
      <c r="G191" s="5"/>
      <c r="H191" s="5"/>
      <c r="I191" s="26"/>
      <c r="J191" s="26">
        <v>15</v>
      </c>
      <c r="K191" s="26">
        <f t="shared" si="2"/>
        <v>0</v>
      </c>
      <c r="L191" s="24"/>
    </row>
    <row r="192" spans="1:12" ht="83.25" customHeight="1">
      <c r="A192" s="9">
        <v>124</v>
      </c>
      <c r="B192" s="9"/>
      <c r="C192" s="1" t="s">
        <v>105</v>
      </c>
      <c r="D192" s="2" t="s">
        <v>311</v>
      </c>
      <c r="E192" s="9" t="s">
        <v>189</v>
      </c>
      <c r="F192" s="5"/>
      <c r="G192" s="5"/>
      <c r="H192" s="5"/>
      <c r="I192" s="26"/>
      <c r="J192" s="26">
        <v>100</v>
      </c>
      <c r="K192" s="26">
        <f t="shared" si="2"/>
        <v>0</v>
      </c>
      <c r="L192" s="24"/>
    </row>
    <row r="193" spans="1:84" s="15" customFormat="1" ht="51">
      <c r="A193" s="9">
        <v>125</v>
      </c>
      <c r="B193" s="14"/>
      <c r="C193" s="1" t="s">
        <v>106</v>
      </c>
      <c r="D193" s="2" t="s">
        <v>312</v>
      </c>
      <c r="E193" s="9" t="s">
        <v>191</v>
      </c>
      <c r="F193" s="5"/>
      <c r="G193" s="5"/>
      <c r="H193" s="20"/>
      <c r="I193" s="26"/>
      <c r="J193" s="26">
        <v>200</v>
      </c>
      <c r="K193" s="26">
        <f t="shared" si="2"/>
        <v>0</v>
      </c>
      <c r="L193" s="24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</row>
    <row r="194" spans="1:84" ht="63.75">
      <c r="A194" s="9">
        <v>126</v>
      </c>
      <c r="B194" s="9"/>
      <c r="C194" s="1" t="s">
        <v>107</v>
      </c>
      <c r="D194" s="2" t="s">
        <v>313</v>
      </c>
      <c r="E194" s="9" t="s">
        <v>192</v>
      </c>
      <c r="F194" s="5"/>
      <c r="G194" s="5"/>
      <c r="H194" s="5"/>
      <c r="I194" s="26"/>
      <c r="J194" s="26">
        <v>10</v>
      </c>
      <c r="K194" s="26">
        <f t="shared" si="2"/>
        <v>0</v>
      </c>
      <c r="L194" s="24"/>
    </row>
    <row r="195" spans="1:84" ht="102">
      <c r="A195" s="9">
        <v>127</v>
      </c>
      <c r="B195" s="9"/>
      <c r="C195" s="1" t="s">
        <v>108</v>
      </c>
      <c r="D195" s="2" t="s">
        <v>314</v>
      </c>
      <c r="E195" s="9" t="s">
        <v>191</v>
      </c>
      <c r="F195" s="5"/>
      <c r="G195" s="5"/>
      <c r="H195" s="5"/>
      <c r="I195" s="26"/>
      <c r="J195" s="26">
        <v>70</v>
      </c>
      <c r="K195" s="26">
        <f t="shared" ref="K195:K211" si="3">I195*J195</f>
        <v>0</v>
      </c>
      <c r="L195" s="24"/>
    </row>
    <row r="196" spans="1:84" ht="102">
      <c r="A196" s="9">
        <v>129</v>
      </c>
      <c r="B196" s="9"/>
      <c r="C196" s="1" t="s">
        <v>109</v>
      </c>
      <c r="D196" s="2" t="s">
        <v>315</v>
      </c>
      <c r="E196" s="9" t="s">
        <v>191</v>
      </c>
      <c r="F196" s="5"/>
      <c r="G196" s="5"/>
      <c r="H196" s="5"/>
      <c r="I196" s="26"/>
      <c r="J196" s="26">
        <v>70</v>
      </c>
      <c r="K196" s="26">
        <f t="shared" si="3"/>
        <v>0</v>
      </c>
      <c r="L196" s="24"/>
    </row>
    <row r="197" spans="1:84" ht="89.25">
      <c r="A197" s="9">
        <v>131</v>
      </c>
      <c r="B197" s="9"/>
      <c r="C197" s="1" t="s">
        <v>110</v>
      </c>
      <c r="D197" s="2" t="s">
        <v>316</v>
      </c>
      <c r="E197" s="9" t="s">
        <v>191</v>
      </c>
      <c r="F197" s="5"/>
      <c r="G197" s="5"/>
      <c r="H197" s="5"/>
      <c r="I197" s="26"/>
      <c r="J197" s="26">
        <v>20</v>
      </c>
      <c r="K197" s="26">
        <f t="shared" si="3"/>
        <v>0</v>
      </c>
      <c r="L197" s="24"/>
    </row>
    <row r="198" spans="1:84" ht="76.5">
      <c r="A198" s="9">
        <v>132</v>
      </c>
      <c r="B198" s="9"/>
      <c r="C198" s="1" t="s">
        <v>111</v>
      </c>
      <c r="D198" s="2" t="s">
        <v>317</v>
      </c>
      <c r="E198" s="9" t="s">
        <v>191</v>
      </c>
      <c r="F198" s="5"/>
      <c r="G198" s="5"/>
      <c r="H198" s="5"/>
      <c r="I198" s="26"/>
      <c r="J198" s="26">
        <v>10</v>
      </c>
      <c r="K198" s="26">
        <f t="shared" si="3"/>
        <v>0</v>
      </c>
      <c r="L198" s="24"/>
    </row>
    <row r="199" spans="1:84" ht="81" customHeight="1">
      <c r="A199" s="9">
        <v>133</v>
      </c>
      <c r="B199" s="9"/>
      <c r="C199" s="1" t="s">
        <v>112</v>
      </c>
      <c r="D199" s="2" t="s">
        <v>318</v>
      </c>
      <c r="E199" s="9" t="s">
        <v>191</v>
      </c>
      <c r="F199" s="5"/>
      <c r="G199" s="5"/>
      <c r="H199" s="5"/>
      <c r="I199" s="26"/>
      <c r="J199" s="26">
        <v>100</v>
      </c>
      <c r="K199" s="26">
        <f t="shared" si="3"/>
        <v>0</v>
      </c>
      <c r="L199" s="24"/>
    </row>
    <row r="200" spans="1:84" ht="59.25" customHeight="1">
      <c r="A200" s="9">
        <v>134</v>
      </c>
      <c r="B200" s="9"/>
      <c r="C200" s="1" t="s">
        <v>113</v>
      </c>
      <c r="D200" s="2" t="s">
        <v>319</v>
      </c>
      <c r="E200" s="9" t="s">
        <v>188</v>
      </c>
      <c r="F200" s="5"/>
      <c r="G200" s="5"/>
      <c r="H200" s="5"/>
      <c r="I200" s="26"/>
      <c r="J200" s="26">
        <v>60</v>
      </c>
      <c r="K200" s="26">
        <f t="shared" si="3"/>
        <v>0</v>
      </c>
      <c r="L200" s="24"/>
    </row>
    <row r="201" spans="1:84" ht="55.5" customHeight="1">
      <c r="A201" s="9">
        <v>135</v>
      </c>
      <c r="C201" s="1" t="s">
        <v>114</v>
      </c>
      <c r="D201" s="2" t="s">
        <v>320</v>
      </c>
      <c r="E201" s="9" t="s">
        <v>188</v>
      </c>
      <c r="F201" s="5"/>
      <c r="G201" s="5"/>
      <c r="H201" s="5"/>
      <c r="I201" s="26"/>
      <c r="J201" s="26">
        <v>30</v>
      </c>
      <c r="K201" s="26">
        <f t="shared" si="3"/>
        <v>0</v>
      </c>
      <c r="L201" s="24"/>
    </row>
    <row r="202" spans="1:84" ht="55.5" customHeight="1">
      <c r="A202" s="9">
        <v>136</v>
      </c>
      <c r="B202" s="9"/>
      <c r="C202" s="1" t="s">
        <v>115</v>
      </c>
      <c r="D202" s="2" t="s">
        <v>321</v>
      </c>
      <c r="E202" s="9" t="s">
        <v>188</v>
      </c>
      <c r="F202" s="5"/>
      <c r="G202" s="5"/>
      <c r="H202" s="5"/>
      <c r="I202" s="26"/>
      <c r="J202" s="26">
        <v>30</v>
      </c>
      <c r="K202" s="26">
        <f t="shared" si="3"/>
        <v>0</v>
      </c>
      <c r="L202" s="24"/>
    </row>
    <row r="203" spans="1:84" ht="72" customHeight="1">
      <c r="A203" s="9">
        <v>137</v>
      </c>
      <c r="B203" s="9"/>
      <c r="C203" s="1" t="s">
        <v>116</v>
      </c>
      <c r="D203" s="2" t="s">
        <v>322</v>
      </c>
      <c r="E203" s="9" t="s">
        <v>188</v>
      </c>
      <c r="F203" s="5"/>
      <c r="G203" s="5"/>
      <c r="H203" s="5"/>
      <c r="I203" s="26"/>
      <c r="J203" s="26">
        <v>30</v>
      </c>
      <c r="K203" s="26">
        <f t="shared" si="3"/>
        <v>0</v>
      </c>
      <c r="L203" s="24"/>
    </row>
    <row r="204" spans="1:84" ht="60.75" customHeight="1">
      <c r="A204" s="9">
        <v>138</v>
      </c>
      <c r="B204" s="9"/>
      <c r="C204" s="1" t="s">
        <v>117</v>
      </c>
      <c r="D204" s="2" t="s">
        <v>323</v>
      </c>
      <c r="E204" s="9" t="s">
        <v>188</v>
      </c>
      <c r="F204" s="5"/>
      <c r="G204" s="5"/>
      <c r="H204" s="5"/>
      <c r="I204" s="26"/>
      <c r="J204" s="26">
        <v>200</v>
      </c>
      <c r="K204" s="26">
        <f t="shared" si="3"/>
        <v>0</v>
      </c>
      <c r="L204" s="24"/>
    </row>
    <row r="205" spans="1:84" ht="55.5" customHeight="1">
      <c r="A205" s="9">
        <v>139</v>
      </c>
      <c r="B205" s="9"/>
      <c r="C205" s="1" t="s">
        <v>118</v>
      </c>
      <c r="D205" s="2" t="s">
        <v>324</v>
      </c>
      <c r="E205" s="9" t="s">
        <v>188</v>
      </c>
      <c r="F205" s="5"/>
      <c r="G205" s="5"/>
      <c r="H205" s="5"/>
      <c r="I205" s="26"/>
      <c r="J205" s="26">
        <v>50</v>
      </c>
      <c r="K205" s="26">
        <f t="shared" si="3"/>
        <v>0</v>
      </c>
      <c r="L205" s="24"/>
    </row>
    <row r="206" spans="1:84" ht="38.25">
      <c r="A206" s="9">
        <v>140</v>
      </c>
      <c r="B206" s="9"/>
      <c r="C206" s="1" t="s">
        <v>119</v>
      </c>
      <c r="D206" s="2" t="s">
        <v>325</v>
      </c>
      <c r="E206" s="9" t="s">
        <v>189</v>
      </c>
      <c r="F206" s="5"/>
      <c r="G206" s="5"/>
      <c r="H206" s="5"/>
      <c r="I206" s="26"/>
      <c r="J206" s="26">
        <v>10</v>
      </c>
      <c r="K206" s="26">
        <f t="shared" si="3"/>
        <v>0</v>
      </c>
      <c r="L206" s="24"/>
    </row>
    <row r="207" spans="1:84" ht="63.75">
      <c r="A207" s="9">
        <v>141</v>
      </c>
      <c r="B207" s="9"/>
      <c r="C207" s="1" t="s">
        <v>120</v>
      </c>
      <c r="D207" s="2" t="s">
        <v>326</v>
      </c>
      <c r="E207" s="9" t="s">
        <v>188</v>
      </c>
      <c r="F207" s="5"/>
      <c r="G207" s="5"/>
      <c r="H207" s="5"/>
      <c r="I207" s="26"/>
      <c r="J207" s="26">
        <v>10</v>
      </c>
      <c r="K207" s="26">
        <f t="shared" si="3"/>
        <v>0</v>
      </c>
      <c r="L207" s="24"/>
    </row>
    <row r="208" spans="1:84" ht="65.25" customHeight="1">
      <c r="A208" s="3">
        <v>142</v>
      </c>
      <c r="B208" s="22" t="s">
        <v>349</v>
      </c>
      <c r="C208" s="21" t="s">
        <v>350</v>
      </c>
      <c r="D208" s="21" t="s">
        <v>350</v>
      </c>
      <c r="E208" s="24" t="s">
        <v>189</v>
      </c>
      <c r="F208" s="23"/>
      <c r="G208" s="23"/>
      <c r="H208" s="23"/>
      <c r="I208" s="24"/>
      <c r="J208" s="26">
        <v>35</v>
      </c>
      <c r="K208" s="26">
        <f t="shared" si="3"/>
        <v>0</v>
      </c>
      <c r="L208" s="24"/>
    </row>
    <row r="209" spans="1:12" ht="38.25">
      <c r="A209" s="3">
        <v>143</v>
      </c>
      <c r="B209" s="22" t="s">
        <v>349</v>
      </c>
      <c r="C209" s="21" t="s">
        <v>351</v>
      </c>
      <c r="D209" s="21" t="s">
        <v>351</v>
      </c>
      <c r="E209" s="24" t="s">
        <v>189</v>
      </c>
      <c r="F209" s="23"/>
      <c r="G209" s="23"/>
      <c r="H209" s="23"/>
      <c r="I209" s="24"/>
      <c r="J209" s="26">
        <v>10</v>
      </c>
      <c r="K209" s="26">
        <f t="shared" si="3"/>
        <v>0</v>
      </c>
      <c r="L209" s="24"/>
    </row>
    <row r="210" spans="1:12" ht="25.5">
      <c r="A210" s="3">
        <v>144</v>
      </c>
      <c r="B210" s="22" t="s">
        <v>356</v>
      </c>
      <c r="C210" s="22" t="s">
        <v>357</v>
      </c>
      <c r="D210" s="22" t="s">
        <v>357</v>
      </c>
      <c r="E210" s="28" t="s">
        <v>360</v>
      </c>
      <c r="F210" s="23"/>
      <c r="G210" s="23"/>
      <c r="H210" s="23"/>
      <c r="I210" s="24"/>
      <c r="J210" s="24">
        <v>20</v>
      </c>
      <c r="K210" s="26">
        <f t="shared" si="3"/>
        <v>0</v>
      </c>
      <c r="L210" s="24"/>
    </row>
    <row r="211" spans="1:12" ht="25.5">
      <c r="A211" s="3">
        <v>145</v>
      </c>
      <c r="B211" s="22" t="s">
        <v>358</v>
      </c>
      <c r="C211" s="22" t="s">
        <v>359</v>
      </c>
      <c r="D211" s="22" t="s">
        <v>359</v>
      </c>
      <c r="E211" s="28" t="s">
        <v>360</v>
      </c>
      <c r="F211" s="23"/>
      <c r="G211" s="23"/>
      <c r="H211" s="23"/>
      <c r="I211" s="24"/>
      <c r="J211" s="24">
        <v>20</v>
      </c>
      <c r="K211" s="26">
        <f t="shared" si="3"/>
        <v>0</v>
      </c>
      <c r="L211" s="24"/>
    </row>
    <row r="212" spans="1:12" ht="15">
      <c r="I212" s="38" t="s">
        <v>361</v>
      </c>
      <c r="J212" s="39"/>
      <c r="K212" s="30">
        <f>SUM(K7:K211)</f>
        <v>0</v>
      </c>
    </row>
    <row r="213" spans="1:12" ht="15">
      <c r="I213" s="32" t="s">
        <v>362</v>
      </c>
      <c r="J213" s="33"/>
      <c r="K213" s="34"/>
    </row>
    <row r="214" spans="1:12" ht="15">
      <c r="I214" s="35" t="s">
        <v>363</v>
      </c>
      <c r="J214" s="36"/>
      <c r="K214" s="29">
        <f>K212*23%</f>
        <v>0</v>
      </c>
    </row>
    <row r="216" spans="1:12">
      <c r="B216" s="3" t="s">
        <v>366</v>
      </c>
    </row>
    <row r="217" spans="1:12">
      <c r="B217" s="3" t="s">
        <v>367</v>
      </c>
    </row>
    <row r="218" spans="1:12">
      <c r="B218" s="3" t="s">
        <v>368</v>
      </c>
    </row>
  </sheetData>
  <mergeCells count="34">
    <mergeCell ref="A135:A136"/>
    <mergeCell ref="A1:H1"/>
    <mergeCell ref="A2:H2"/>
    <mergeCell ref="A3:H3"/>
    <mergeCell ref="A4:H4"/>
    <mergeCell ref="A22:A25"/>
    <mergeCell ref="A50:A53"/>
    <mergeCell ref="A26:A29"/>
    <mergeCell ref="A30:A33"/>
    <mergeCell ref="A37:A39"/>
    <mergeCell ref="A44:A47"/>
    <mergeCell ref="A48:A49"/>
    <mergeCell ref="A130:A132"/>
    <mergeCell ref="A54:A55"/>
    <mergeCell ref="A56:A57"/>
    <mergeCell ref="A59:A60"/>
    <mergeCell ref="A96:A99"/>
    <mergeCell ref="A100:A103"/>
    <mergeCell ref="A104:A106"/>
    <mergeCell ref="A107:A110"/>
    <mergeCell ref="A116:A119"/>
    <mergeCell ref="I213:K213"/>
    <mergeCell ref="I214:J214"/>
    <mergeCell ref="A142:A145"/>
    <mergeCell ref="A146:A149"/>
    <mergeCell ref="A150:A153"/>
    <mergeCell ref="A154:A157"/>
    <mergeCell ref="I212:J212"/>
    <mergeCell ref="A188:A190"/>
    <mergeCell ref="A159:A162"/>
    <mergeCell ref="A175:A177"/>
    <mergeCell ref="A178:A181"/>
    <mergeCell ref="A183:A184"/>
    <mergeCell ref="A185:A18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artykułów biurowych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Jóźwik Milena</dc:creator>
  <cp:lastModifiedBy>Nędzewicz Elżbieta</cp:lastModifiedBy>
  <cp:lastPrinted>2019-06-28T05:55:36Z</cp:lastPrinted>
  <dcterms:created xsi:type="dcterms:W3CDTF">2016-03-02T07:20:17Z</dcterms:created>
  <dcterms:modified xsi:type="dcterms:W3CDTF">2026-01-20T09:32:12Z</dcterms:modified>
</cp:coreProperties>
</file>